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CC Sem.1 sess.1 et 2 et Nbre H" sheetId="1" state="visible" r:id="rId1"/>
    <sheet name="MCC Sem.2 sess.1 et 2 et Nbre H" sheetId="2" state="visible" r:id="rId2"/>
    <sheet name="Feuil1" sheetId="3" state="visible" r:id="rId3"/>
    <sheet name="Liste valeurs" sheetId="4" state="hidden" r:id="rId4"/>
  </sheets>
  <definedNames>
    <definedName name="Nature_des_épreuves_CC">'Liste valeurs'!$B$4:$B$20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<sst xmlns="http://schemas.openxmlformats.org/spreadsheetml/2006/main" count="253" uniqueCount="253">
  <si>
    <t xml:space="preserve">MODALITES DE CONTROLE DES CONNAISSANCES ET DES COMPETENCES</t>
  </si>
  <si>
    <t xml:space="preserve">Composante : GRENOBLE IAE</t>
  </si>
  <si>
    <t xml:space="preserve">Année universitaire : 2025-2026</t>
  </si>
  <si>
    <t xml:space="preserve">Année de la Formation/Domaine/Mention : M1 DEG FINANCE</t>
  </si>
  <si>
    <t xml:space="preserve">Code Diplôme : JJMFIN1</t>
  </si>
  <si>
    <t xml:space="preserve">Date approbation CEVU :</t>
  </si>
  <si>
    <t xml:space="preserve">Parcours-type : </t>
  </si>
  <si>
    <t xml:space="preserve">Code VDI : 106</t>
  </si>
  <si>
    <t xml:space="preserve">N° de version dans l'accréditation : 3</t>
  </si>
  <si>
    <t xml:space="preserve">Parcours pédagogique (le cas échéant) : Campus de Grenoble</t>
  </si>
  <si>
    <t xml:space="preserve">Code Etape : JJM1FI</t>
  </si>
  <si>
    <t xml:space="preserve">Formation Initiale/Formation Continue</t>
  </si>
  <si>
    <t xml:space="preserve">Responsable de la Formation : Gilles SANFILIPPO</t>
  </si>
  <si>
    <t xml:space="preserve">Code VET : 211</t>
  </si>
  <si>
    <t>Présentiel</t>
  </si>
  <si>
    <t xml:space="preserve">Responsable de l'Année : Laurent HUMBERT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</si>
  <si>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</si>
  <si>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</si>
  <si>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</si>
  <si>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</si>
  <si>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 xml:space="preserve">Code Etape/VET porteuse</t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</si>
  <si>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</si>
  <si>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</si>
  <si>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</si>
  <si>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</si>
  <si>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</si>
  <si>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</si>
  <si>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</si>
  <si>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</si>
  <si>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</si>
  <si>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</si>
  <si>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</si>
  <si>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</si>
  <si>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</si>
  <si>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</si>
  <si>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</si>
  <si>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</si>
  <si>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</si>
  <si>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</si>
  <si>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</si>
  <si>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</si>
  <si>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7</t>
  </si>
  <si>
    <t xml:space="preserve">UE 1 : Entreprise et marchés 1</t>
  </si>
  <si>
    <t>JJFI7U10</t>
  </si>
  <si>
    <t>O</t>
  </si>
  <si>
    <t xml:space="preserve">Concevoir et/ou piloter des solutions de gestion financière</t>
  </si>
  <si>
    <t>Intégration</t>
  </si>
  <si>
    <t>OUI</t>
  </si>
  <si>
    <t>JJM1CO-211</t>
  </si>
  <si>
    <t>JJCO7M10</t>
  </si>
  <si>
    <t>Assiduité</t>
  </si>
  <si>
    <t>Non</t>
  </si>
  <si>
    <t>E/O</t>
  </si>
  <si>
    <t xml:space="preserve">Mesurer et contrôler via des outils et méthodes de gestion financière</t>
  </si>
  <si>
    <t xml:space="preserve">Investissement et marchés financiers</t>
  </si>
  <si>
    <t>JJFI7M10</t>
  </si>
  <si>
    <t xml:space="preserve">Analyse des états financiers consolidés</t>
  </si>
  <si>
    <t>JJCO7M13</t>
  </si>
  <si>
    <t xml:space="preserve">UE 2 : Gestion financière de l'entreprise</t>
  </si>
  <si>
    <t>JJFI7U20</t>
  </si>
  <si>
    <t xml:space="preserve">Décisions financières</t>
  </si>
  <si>
    <t>JJCO7M22</t>
  </si>
  <si>
    <t xml:space="preserve">Pilotage budgétaire et gestion de trésorerie</t>
  </si>
  <si>
    <t>JJCO7M20</t>
  </si>
  <si>
    <t xml:space="preserve">UE 3 : Comptabilité et fiscalité</t>
  </si>
  <si>
    <t>JJFI7U31</t>
  </si>
  <si>
    <t>Fiscalité</t>
  </si>
  <si>
    <t>JJFI7M30</t>
  </si>
  <si>
    <t xml:space="preserve">Normes comptables internationales</t>
  </si>
  <si>
    <t>JJCO7M11</t>
  </si>
  <si>
    <t xml:space="preserve">UE 4 : Outils de la finance 1</t>
  </si>
  <si>
    <t>JJFI7U41</t>
  </si>
  <si>
    <t xml:space="preserve">Développer une culture managériale et organisationnelle</t>
  </si>
  <si>
    <t xml:space="preserve">Anglais de la finance</t>
  </si>
  <si>
    <t>JJFI7M40</t>
  </si>
  <si>
    <t xml:space="preserve">Méthodes quantitatives</t>
  </si>
  <si>
    <t>JJFI7M41</t>
  </si>
  <si>
    <t xml:space="preserve">Excel avancé pour la finance</t>
  </si>
  <si>
    <t>JJFI7M42</t>
  </si>
  <si>
    <t xml:space="preserve">UE 5 : Entrepreneuriat et innovation</t>
  </si>
  <si>
    <t>JJX7EU50</t>
  </si>
  <si>
    <t xml:space="preserve">Méthode de créativité</t>
  </si>
  <si>
    <t>JJX7EM54</t>
  </si>
  <si>
    <t xml:space="preserve">Total ECTS / Semestre</t>
  </si>
  <si>
    <t xml:space="preserve">Total Nbre d'heures</t>
  </si>
  <si>
    <t xml:space="preserve">Commentaires : </t>
  </si>
  <si>
    <t xml:space="preserve">SEMESTRE 8</t>
  </si>
  <si>
    <t xml:space="preserve">UE 6 : Entreprise et marchés 2</t>
  </si>
  <si>
    <t>JJFI8U11</t>
  </si>
  <si>
    <t xml:space="preserve">Élaborer une vision stratégique financière</t>
  </si>
  <si>
    <t xml:space="preserve">Evaluation d'entreprise</t>
  </si>
  <si>
    <t>JJCO8M13</t>
  </si>
  <si>
    <t xml:space="preserve">Evaluation d'entreprise avancée</t>
  </si>
  <si>
    <t>JJCO8M14</t>
  </si>
  <si>
    <t xml:space="preserve">Instruments financiers et gestion des risques</t>
  </si>
  <si>
    <t>JJFI8M12</t>
  </si>
  <si>
    <t xml:space="preserve">Economie financière internationale</t>
  </si>
  <si>
    <t>JJFI8M13</t>
  </si>
  <si>
    <t>X1</t>
  </si>
  <si>
    <t xml:space="preserve">Graduate School Risk: projet mentoré 1</t>
  </si>
  <si>
    <t>JJFI8M14</t>
  </si>
  <si>
    <t xml:space="preserve">UE 7 : Gouvernance d'entreprise</t>
  </si>
  <si>
    <t>JJFI8U20</t>
  </si>
  <si>
    <t xml:space="preserve">Droit et gouvernance</t>
  </si>
  <si>
    <t>JJCO8M20</t>
  </si>
  <si>
    <t>X2</t>
  </si>
  <si>
    <t xml:space="preserve">Responsabilité sociétale de l'entreprise</t>
  </si>
  <si>
    <t>JJCO8M21</t>
  </si>
  <si>
    <t xml:space="preserve">Graduate School Risk: projet mentoré 2</t>
  </si>
  <si>
    <t>JJFI8M20</t>
  </si>
  <si>
    <t xml:space="preserve">UE 8 : Outils de la finance 2</t>
  </si>
  <si>
    <t>JJFI8U30</t>
  </si>
  <si>
    <t>Anglais</t>
  </si>
  <si>
    <t>JJCO8M43</t>
  </si>
  <si>
    <t xml:space="preserve">Gestion des données et programmation VBA</t>
  </si>
  <si>
    <t>JJCO8M41</t>
  </si>
  <si>
    <t xml:space="preserve">UE 9 : Professionnalisation</t>
  </si>
  <si>
    <t>JJFI8U40</t>
  </si>
  <si>
    <t xml:space="preserve">Initiation à la recherche</t>
  </si>
  <si>
    <t>JJCO8M42</t>
  </si>
  <si>
    <t xml:space="preserve">Stage et mémoire</t>
  </si>
  <si>
    <t>JJFI8M40</t>
  </si>
  <si>
    <t xml:space="preserve">UE 10 : Entrepreneuriat et innovation</t>
  </si>
  <si>
    <t>JJX8EU40</t>
  </si>
  <si>
    <t xml:space="preserve">Projet tuteuré - Entrepreneuriat social et solidaire</t>
  </si>
  <si>
    <t>JJX8EM41</t>
  </si>
  <si>
    <t>non</t>
  </si>
  <si>
    <t xml:space="preserve">Projet tuteuré - Intrapreneuriat</t>
  </si>
  <si>
    <t>JJX8EM42</t>
  </si>
  <si>
    <t xml:space="preserve">Projet tuteuré - Entrepreneuriat institutionnel</t>
  </si>
  <si>
    <t>JJX8EM43</t>
  </si>
  <si>
    <t xml:space="preserve">Projet tuteuré - Création</t>
  </si>
  <si>
    <t>JJX8EM44</t>
  </si>
  <si>
    <t xml:space="preserve">Commentaires :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</si>
  <si>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</si>
  <si>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</si>
  <si>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</si>
  <si>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</si>
  <si>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</si>
  <si>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</si>
  <si>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</si>
  <si>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</si>
  <si>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</si>
  <si>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</si>
  <si>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</si>
  <si>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</si>
  <si>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</si>
  <si>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</si>
  <si>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</si>
  <si>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</si>
  <si>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</si>
  <si>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</si>
  <si>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</si>
  <si>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</si>
  <si>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</si>
  <si>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</si>
  <si>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</si>
  <si>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</si>
  <si>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</si>
  <si>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</si>
  <si>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</si>
  <si>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</si>
  <si>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</si>
  <si>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</si>
  <si>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</si>
  <si>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</si>
  <si>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</si>
  <si>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</si>
  <si>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</si>
  <si>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</si>
  <si>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</si>
  <si>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</si>
  <si>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</si>
  <si>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</si>
  <si>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</si>
  <si>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</si>
  <si>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</si>
  <si>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</si>
  <si>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</si>
  <si>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</si>
  <si>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</si>
  <si>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</si>
  <si>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</si>
  <si>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</si>
  <si>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</si>
  <si>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</si>
  <si>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</si>
  <si>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</si>
  <si>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</si>
  <si>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</si>
  <si>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</si>
  <si>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</si>
  <si>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</si>
  <si>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</si>
  <si>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</si>
  <si>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</si>
  <si>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</si>
  <si>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</si>
  <si>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</si>
  <si>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</si>
  <si>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</si>
  <si>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</si>
  <si>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</si>
  <si>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</si>
  <si>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</si>
  <si>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</si>
  <si>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</si>
  <si>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</si>
  <si>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</si>
  <si>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</si>
  <si>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</si>
  <si>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</si>
  <si>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</si>
  <si>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</si>
  <si>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</si>
  <si>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</si>
  <si>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</si>
  <si>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</si>
  <si>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</si>
  <si>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</si>
  <si>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</si>
  <si>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</si>
  <si>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</si>
  <si>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</si>
  <si>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</si>
  <si>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</si>
  <si>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</si>
  <si>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</si>
  <si>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</si>
  <si>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</si>
  <si>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</si>
  <si>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</si>
  <si>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</si>
  <si>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</si>
  <si>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</si>
  <si>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</si>
  <si>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</si>
  <si>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</si>
  <si>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</si>
  <si>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</si>
  <si>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 xml:space="preserve">Nature des
épreuves CC</t>
  </si>
  <si>
    <t xml:space="preserve">Ecrit ou Oral</t>
  </si>
  <si>
    <t xml:space="preserve">Ecrit et/ou Oral</t>
  </si>
  <si>
    <t>Ecrit</t>
  </si>
  <si>
    <t xml:space="preserve">Ecrit mémoire</t>
  </si>
  <si>
    <t xml:space="preserve">Ecrit rapport</t>
  </si>
  <si>
    <t xml:space="preserve">Rapport Stage</t>
  </si>
  <si>
    <t xml:space="preserve">Ecrit TP</t>
  </si>
  <si>
    <t xml:space="preserve">E Dev maison</t>
  </si>
  <si>
    <t xml:space="preserve">E Dev surveillé</t>
  </si>
  <si>
    <t>Oral</t>
  </si>
  <si>
    <t xml:space="preserve">O Soutenance</t>
  </si>
  <si>
    <t xml:space="preserve">O Exposé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</si>
</sst>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>
    <font>
      <sz val="11.000000"/>
      <color theme="1"/>
      <name val="Calibri"/>
      <scheme val="minor"/>
    </font>
    <font>
      <sz val="10.000000"/>
      <name val="Arial"/>
    </font>
    <font>
      <b/>
      <sz val="11.000000"/>
      <name val="Arial"/>
    </font>
    <font>
      <b/>
      <sz val="11.000000"/>
      <color theme="1"/>
      <name val="Calibri"/>
      <scheme val="minor"/>
    </font>
    <font>
      <b/>
      <sz val="11.000000"/>
      <name val="Calibri"/>
      <scheme val="minor"/>
    </font>
    <font>
      <b/>
      <sz val="9.000000"/>
      <name val="Arial"/>
    </font>
    <font>
      <sz val="7.000000"/>
      <name val="Arial"/>
    </font>
    <font>
      <b/>
      <sz val="11.000000"/>
      <color indexed="64"/>
      <name val="Calibri"/>
    </font>
    <font>
      <sz val="11.000000"/>
      <name val="Calibri"/>
    </font>
    <font>
      <sz val="9.000000"/>
      <color theme="1"/>
      <name val="Calibri"/>
      <scheme val="minor"/>
    </font>
    <font>
      <sz val="11.000000"/>
      <name val="Calibri"/>
      <scheme val="minor"/>
    </font>
    <font>
      <sz val="11.000000"/>
      <color indexed="2"/>
      <name val="Calibri"/>
      <scheme val="minor"/>
    </font>
    <font>
      <strike/>
      <sz val="11.000000"/>
      <color indexed="2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</fills>
  <borders count="6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dotted">
        <color auto="1"/>
      </right>
      <top style="medium">
        <color auto="1"/>
      </top>
      <bottom style="none"/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  <border>
      <left style="none"/>
      <right style="none"/>
      <top style="dotted">
        <color auto="1"/>
      </top>
      <bottom style="none"/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77">
    <xf fontId="0" fillId="0" borderId="0" numFmtId="0" xfId="0"/>
    <xf fontId="0" fillId="0" borderId="0" numFmtId="0" xfId="0"/>
    <xf fontId="2" fillId="0" borderId="0" numFmtId="0" xfId="1" applyFont="1" applyAlignment="1">
      <alignment horizontal="center" vertical="center" wrapText="1"/>
    </xf>
    <xf fontId="3" fillId="0" borderId="0" numFmtId="0" xfId="0" applyFont="1" applyAlignment="1">
      <alignment horizontal="left"/>
    </xf>
    <xf fontId="0" fillId="2" borderId="0" numFmtId="0" xfId="0" applyFill="1"/>
    <xf fontId="0" fillId="0" borderId="1" numFmtId="0" xfId="0" applyBorder="1"/>
    <xf fontId="4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4" fillId="0" borderId="4" numFmtId="0" xfId="0" applyFont="1" applyBorder="1" applyAlignment="1">
      <alignment horizontal="left" vertical="center"/>
    </xf>
    <xf fontId="5" fillId="3" borderId="5" numFmtId="0" xfId="1" applyFont="1" applyFill="1" applyBorder="1" applyAlignment="1">
      <alignment horizontal="left" vertical="center"/>
    </xf>
    <xf fontId="5" fillId="3" borderId="3" numFmtId="0" xfId="1" applyFont="1" applyFill="1" applyBorder="1" applyAlignment="1">
      <alignment horizontal="left" vertical="center"/>
    </xf>
    <xf fontId="5" fillId="3" borderId="4" numFmtId="0" xfId="1" applyFont="1" applyFill="1" applyBorder="1" applyAlignment="1">
      <alignment horizontal="left" vertical="center"/>
    </xf>
    <xf fontId="5" fillId="3" borderId="6" numFmtId="0" xfId="1" applyFont="1" applyFill="1" applyBorder="1" applyAlignment="1">
      <alignment horizontal="left" vertical="center"/>
    </xf>
    <xf fontId="3" fillId="0" borderId="7" numFmtId="0" xfId="0" applyFont="1" applyBorder="1" applyAlignment="1">
      <alignment horizontal="left"/>
    </xf>
    <xf fontId="3" fillId="0" borderId="8" numFmtId="0" xfId="0" applyFont="1" applyBorder="1" applyAlignment="1">
      <alignment horizontal="left"/>
    </xf>
    <xf fontId="5" fillId="3" borderId="9" numFmtId="0" xfId="1" applyFont="1" applyFill="1" applyBorder="1" applyAlignment="1">
      <alignment horizontal="left" vertical="center"/>
    </xf>
    <xf fontId="5" fillId="3" borderId="0" numFmtId="0" xfId="1" applyFont="1" applyFill="1" applyAlignment="1">
      <alignment horizontal="left" vertical="center"/>
    </xf>
    <xf fontId="5" fillId="3" borderId="8" numFmtId="0" xfId="1" applyFont="1" applyFill="1" applyBorder="1" applyAlignment="1">
      <alignment horizontal="left" vertical="center"/>
    </xf>
    <xf fontId="5" fillId="3" borderId="10" numFmtId="0" xfId="1" applyFont="1" applyFill="1" applyBorder="1" applyAlignment="1">
      <alignment horizontal="left" vertical="center"/>
    </xf>
    <xf fontId="5" fillId="3" borderId="9" numFmtId="0" xfId="0" applyFont="1" applyFill="1" applyBorder="1" applyAlignment="1">
      <alignment horizontal="left" vertical="center"/>
    </xf>
    <xf fontId="5" fillId="3" borderId="0" numFmtId="0" xfId="0" applyFont="1" applyFill="1" applyAlignment="1">
      <alignment horizontal="left" vertical="center"/>
    </xf>
    <xf fontId="5" fillId="3" borderId="10" numFmtId="0" xfId="0" applyFont="1" applyFill="1" applyBorder="1" applyAlignment="1">
      <alignment horizontal="left" vertical="center"/>
    </xf>
    <xf fontId="0" fillId="3" borderId="1" numFmtId="0" xfId="0" applyFill="1" applyBorder="1"/>
    <xf fontId="0" fillId="3" borderId="0" numFmtId="0" xfId="0" applyFill="1"/>
    <xf fontId="6" fillId="3" borderId="11" numFmtId="0" xfId="1" applyFont="1" applyFill="1" applyBorder="1" applyAlignment="1">
      <alignment vertical="center"/>
    </xf>
    <xf fontId="6" fillId="3" borderId="12" numFmtId="0" xfId="1" applyFont="1" applyFill="1" applyBorder="1" applyAlignment="1">
      <alignment vertical="center"/>
    </xf>
    <xf fontId="0" fillId="3" borderId="10" numFmtId="0" xfId="0" applyFill="1" applyBorder="1"/>
    <xf fontId="7" fillId="4" borderId="13" numFmtId="0" xfId="0" applyFont="1" applyFill="1" applyBorder="1" applyAlignment="1">
      <alignment horizontal="center" vertical="center" wrapText="1"/>
    </xf>
    <xf fontId="7" fillId="5" borderId="13" numFmtId="0" xfId="0" applyFont="1" applyFill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/>
    </xf>
    <xf fontId="3" fillId="6" borderId="2" numFmtId="0" xfId="0" applyFont="1" applyFill="1" applyBorder="1" applyAlignment="1">
      <alignment horizontal="center" vertical="center"/>
    </xf>
    <xf fontId="3" fillId="6" borderId="3" numFmtId="0" xfId="0" applyFont="1" applyFill="1" applyBorder="1" applyAlignment="1">
      <alignment horizontal="center" vertical="center"/>
    </xf>
    <xf fontId="3" fillId="6" borderId="6" numFmtId="0" xfId="0" applyFont="1" applyFill="1" applyBorder="1" applyAlignment="1">
      <alignment horizontal="center" vertical="center"/>
    </xf>
    <xf fontId="3" fillId="7" borderId="2" numFmtId="0" xfId="0" applyFont="1" applyFill="1" applyBorder="1" applyAlignment="1">
      <alignment horizontal="center" vertical="center"/>
    </xf>
    <xf fontId="3" fillId="7" borderId="3" numFmtId="0" xfId="0" applyFont="1" applyFill="1" applyBorder="1" applyAlignment="1">
      <alignment horizontal="center" vertical="center"/>
    </xf>
    <xf fontId="3" fillId="7" borderId="6" numFmtId="0" xfId="0" applyFont="1" applyFill="1" applyBorder="1" applyAlignment="1">
      <alignment horizontal="center" vertical="center"/>
    </xf>
    <xf fontId="7" fillId="4" borderId="15" numFmtId="0" xfId="0" applyFont="1" applyFill="1" applyBorder="1" applyAlignment="1">
      <alignment horizontal="center" vertical="center" wrapText="1"/>
    </xf>
    <xf fontId="8" fillId="4" borderId="15" numFmtId="0" xfId="0" applyFont="1" applyFill="1" applyBorder="1"/>
    <xf fontId="3" fillId="0" borderId="16" numFmtId="0" xfId="0" applyFont="1" applyBorder="1" applyAlignment="1">
      <alignment horizontal="center" vertical="center"/>
    </xf>
    <xf fontId="3" fillId="0" borderId="16" numFmtId="0" xfId="0" applyFont="1" applyBorder="1" applyAlignment="1">
      <alignment horizontal="center" vertical="center" wrapText="1"/>
    </xf>
    <xf fontId="3" fillId="6" borderId="17" numFmtId="0" xfId="0" applyFont="1" applyFill="1" applyBorder="1" applyAlignment="1">
      <alignment horizontal="center" vertical="center"/>
    </xf>
    <xf fontId="3" fillId="6" borderId="1" numFmtId="0" xfId="0" applyFont="1" applyFill="1" applyBorder="1" applyAlignment="1">
      <alignment horizontal="center" vertical="center"/>
    </xf>
    <xf fontId="3" fillId="6" borderId="18" numFmtId="0" xfId="0" applyFont="1" applyFill="1" applyBorder="1" applyAlignment="1">
      <alignment horizontal="center" vertical="center"/>
    </xf>
    <xf fontId="3" fillId="7" borderId="17" numFmtId="0" xfId="0" applyFont="1" applyFill="1" applyBorder="1" applyAlignment="1">
      <alignment horizontal="center" vertical="center"/>
    </xf>
    <xf fontId="3" fillId="7" borderId="1" numFmtId="0" xfId="0" applyFont="1" applyFill="1" applyBorder="1" applyAlignment="1">
      <alignment horizontal="center" vertical="center"/>
    </xf>
    <xf fontId="3" fillId="7" borderId="18" numFmtId="0" xfId="0" applyFont="1" applyFill="1" applyBorder="1" applyAlignment="1">
      <alignment horizontal="center" vertical="center"/>
    </xf>
    <xf fontId="3" fillId="8" borderId="19" numFmtId="0" xfId="0" applyFont="1" applyFill="1" applyBorder="1" applyAlignment="1">
      <alignment horizontal="center"/>
    </xf>
    <xf fontId="3" fillId="8" borderId="20" numFmtId="0" xfId="0" applyFont="1" applyFill="1" applyBorder="1" applyAlignment="1">
      <alignment horizontal="center"/>
    </xf>
    <xf fontId="3" fillId="8" borderId="21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7" fillId="4" borderId="24" numFmtId="0" xfId="0" applyFont="1" applyFill="1" applyBorder="1" applyAlignment="1">
      <alignment horizontal="center" vertical="center" wrapText="1"/>
    </xf>
    <xf fontId="8" fillId="4" borderId="24" numFmtId="0" xfId="0" applyFont="1" applyFill="1" applyBorder="1"/>
    <xf fontId="3" fillId="0" borderId="25" numFmtId="0" xfId="0" applyFont="1" applyBorder="1" applyAlignment="1">
      <alignment horizontal="center" vertical="center"/>
    </xf>
    <xf fontId="3" fillId="0" borderId="25" numFmtId="0" xfId="0" applyFont="1" applyBorder="1" applyAlignment="1">
      <alignment horizontal="center" vertical="center" wrapText="1"/>
    </xf>
    <xf fontId="9" fillId="0" borderId="26" numFmtId="0" xfId="0" applyFont="1" applyBorder="1" applyAlignment="1">
      <alignment horizontal="center" vertical="center" wrapText="1"/>
    </xf>
    <xf fontId="9" fillId="0" borderId="6" numFmtId="0" xfId="0" applyFont="1" applyBorder="1" applyAlignment="1">
      <alignment vertical="center" wrapText="1"/>
    </xf>
    <xf fontId="9" fillId="0" borderId="26" numFmtId="0" xfId="0" applyFont="1" applyBorder="1" applyAlignment="1">
      <alignment vertical="center" wrapText="1"/>
    </xf>
    <xf fontId="9" fillId="0" borderId="21" numFmtId="0" xfId="0" applyFont="1" applyBorder="1" applyAlignment="1">
      <alignment vertical="center" wrapText="1"/>
    </xf>
    <xf fontId="9" fillId="0" borderId="20" numFmtId="0" xfId="0" applyFont="1" applyBorder="1" applyAlignment="1">
      <alignment vertical="center" wrapText="1"/>
    </xf>
    <xf fontId="0" fillId="0" borderId="17" numFmtId="0" xfId="0" applyBorder="1" applyAlignment="1">
      <alignment horizontal="center" vertical="center" wrapText="1"/>
    </xf>
    <xf fontId="0" fillId="0" borderId="27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28" numFmtId="0" xfId="0" applyBorder="1" applyAlignment="1">
      <alignment horizontal="center" vertical="center"/>
    </xf>
    <xf fontId="0" fillId="0" borderId="29" numFmtId="0" xfId="0" applyBorder="1" applyAlignment="1">
      <alignment horizontal="center"/>
    </xf>
    <xf fontId="0" fillId="0" borderId="20" numFmtId="0" xfId="0" applyBorder="1" applyAlignment="1">
      <alignment horizontal="center"/>
    </xf>
    <xf fontId="3" fillId="0" borderId="19" numFmtId="0" xfId="0" applyFont="1" applyBorder="1" applyAlignment="1">
      <alignment horizontal="center" vertical="center"/>
    </xf>
    <xf fontId="3" fillId="0" borderId="20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/>
    </xf>
    <xf fontId="0" fillId="0" borderId="30" numFmtId="0" xfId="0" applyBorder="1"/>
    <xf fontId="4" fillId="0" borderId="30" numFmtId="0" xfId="0" applyFont="1" applyBorder="1"/>
    <xf fontId="0" fillId="0" borderId="30" numFmtId="0" xfId="0" applyBorder="1" applyAlignment="1">
      <alignment horizontal="center"/>
    </xf>
    <xf fontId="3" fillId="0" borderId="30" numFmtId="0" xfId="0" applyFont="1" applyBorder="1" applyAlignment="1">
      <alignment horizontal="center"/>
    </xf>
    <xf fontId="3" fillId="0" borderId="31" numFmtId="0" xfId="0" applyFont="1" applyBorder="1" applyAlignment="1">
      <alignment horizontal="center"/>
    </xf>
    <xf fontId="3" fillId="0" borderId="32" numFmtId="0" xfId="0" applyFont="1" applyBorder="1" applyAlignment="1">
      <alignment horizontal="center"/>
    </xf>
    <xf fontId="3" fillId="0" borderId="33" numFmtId="0" xfId="0" applyFont="1" applyBorder="1" applyAlignment="1">
      <alignment horizontal="center"/>
    </xf>
    <xf fontId="3" fillId="7" borderId="34" numFmtId="0" xfId="0" applyFont="1" applyFill="1" applyBorder="1" applyAlignment="1">
      <alignment horizontal="center"/>
    </xf>
    <xf fontId="3" fillId="7" borderId="35" numFmtId="0" xfId="0" applyFont="1" applyFill="1" applyBorder="1" applyAlignment="1">
      <alignment horizontal="center"/>
    </xf>
    <xf fontId="3" fillId="7" borderId="33" numFmtId="0" xfId="0" applyFont="1" applyFill="1" applyBorder="1" applyAlignment="1">
      <alignment horizontal="center"/>
    </xf>
    <xf fontId="0" fillId="0" borderId="16" numFmtId="0" xfId="0" applyBorder="1"/>
    <xf fontId="10" fillId="0" borderId="36" numFmtId="0" xfId="0" applyFont="1" applyBorder="1"/>
    <xf fontId="0" fillId="0" borderId="36" numFmtId="0" xfId="0" applyBorder="1" applyAlignment="1">
      <alignment horizontal="center"/>
    </xf>
    <xf fontId="0" fillId="0" borderId="37" numFmtId="0" xfId="0" applyBorder="1" applyAlignment="1">
      <alignment horizontal="center"/>
    </xf>
    <xf fontId="10" fillId="0" borderId="38" numFmtId="0" xfId="0" applyFont="1" applyBorder="1" applyAlignment="1">
      <alignment horizontal="center"/>
    </xf>
    <xf fontId="10" fillId="0" borderId="37" numFmtId="9" xfId="2" applyNumberFormat="1" applyFont="1" applyBorder="1" applyAlignment="1">
      <alignment horizontal="center"/>
    </xf>
    <xf fontId="10" fillId="0" borderId="39" numFmtId="9" xfId="2" applyNumberFormat="1" applyFont="1" applyBorder="1" applyAlignment="1">
      <alignment horizontal="center"/>
    </xf>
    <xf fontId="0" fillId="0" borderId="38" numFmtId="0" xfId="0" applyBorder="1" applyAlignment="1">
      <alignment horizontal="center"/>
    </xf>
    <xf fontId="0" fillId="0" borderId="39" numFmtId="0" xfId="0" applyBorder="1" applyAlignment="1">
      <alignment horizontal="center"/>
    </xf>
    <xf fontId="0" fillId="0" borderId="40" numFmtId="0" xfId="0" applyBorder="1" applyAlignment="1">
      <alignment horizontal="center"/>
    </xf>
    <xf fontId="0" fillId="0" borderId="39" numFmtId="9" xfId="2" applyNumberFormat="1" applyBorder="1" applyAlignment="1">
      <alignment horizontal="center"/>
    </xf>
    <xf fontId="0" fillId="7" borderId="41" numFmtId="0" xfId="0" applyFill="1" applyBorder="1" applyAlignment="1">
      <alignment horizontal="center"/>
    </xf>
    <xf fontId="0" fillId="7" borderId="42" numFmtId="0" xfId="0" applyFill="1" applyBorder="1" applyAlignment="1">
      <alignment horizontal="center"/>
    </xf>
    <xf fontId="0" fillId="7" borderId="43" numFmtId="0" xfId="0" applyFill="1" applyBorder="1" applyAlignment="1">
      <alignment horizontal="center"/>
    </xf>
    <xf fontId="0" fillId="0" borderId="36" numFmtId="0" xfId="0" applyBorder="1"/>
    <xf fontId="0" fillId="0" borderId="37" numFmtId="9" xfId="2" applyNumberFormat="1" applyBorder="1" applyAlignment="1">
      <alignment horizontal="center"/>
    </xf>
    <xf fontId="0" fillId="7" borderId="37" numFmtId="0" xfId="0" applyFill="1" applyBorder="1" applyAlignment="1">
      <alignment horizontal="center"/>
    </xf>
    <xf fontId="4" fillId="0" borderId="36" numFmtId="0" xfId="0" applyFont="1" applyBorder="1"/>
    <xf fontId="4" fillId="0" borderId="36" numFmtId="0" xfId="0" applyFont="1" applyBorder="1" applyAlignment="1">
      <alignment horizontal="center"/>
    </xf>
    <xf fontId="4" fillId="0" borderId="37" numFmtId="0" xfId="0" applyFont="1" applyBorder="1" applyAlignment="1">
      <alignment horizontal="center"/>
    </xf>
    <xf fontId="4" fillId="0" borderId="38" numFmtId="0" xfId="0" applyFont="1" applyBorder="1" applyAlignment="1">
      <alignment horizontal="center"/>
    </xf>
    <xf fontId="4" fillId="0" borderId="37" numFmtId="9" xfId="2" applyNumberFormat="1" applyFont="1" applyBorder="1" applyAlignment="1">
      <alignment horizontal="center"/>
    </xf>
    <xf fontId="4" fillId="0" borderId="39" numFmtId="0" xfId="0" applyFont="1" applyBorder="1" applyAlignment="1">
      <alignment horizontal="center"/>
    </xf>
    <xf fontId="4" fillId="0" borderId="39" numFmtId="9" xfId="2" applyNumberFormat="1" applyFont="1" applyBorder="1" applyAlignment="1">
      <alignment horizontal="center"/>
    </xf>
    <xf fontId="4" fillId="7" borderId="41" numFmtId="0" xfId="0" applyFont="1" applyFill="1" applyBorder="1" applyAlignment="1">
      <alignment horizontal="center"/>
    </xf>
    <xf fontId="4" fillId="7" borderId="42" numFmtId="0" xfId="0" applyFont="1" applyFill="1" applyBorder="1" applyAlignment="1">
      <alignment horizontal="center"/>
    </xf>
    <xf fontId="3" fillId="7" borderId="37" numFmtId="0" xfId="0" applyFont="1" applyFill="1" applyBorder="1" applyAlignment="1">
      <alignment horizontal="center"/>
    </xf>
    <xf fontId="10" fillId="0" borderId="36" numFmtId="0" xfId="0" applyFont="1" applyBorder="1" applyAlignment="1">
      <alignment horizontal="center"/>
    </xf>
    <xf fontId="10" fillId="0" borderId="39" numFmtId="0" xfId="0" applyFont="1" applyBorder="1" applyAlignment="1">
      <alignment horizontal="center"/>
    </xf>
    <xf fontId="10" fillId="7" borderId="41" numFmtId="0" xfId="0" applyFont="1" applyFill="1" applyBorder="1" applyAlignment="1">
      <alignment horizontal="center"/>
    </xf>
    <xf fontId="10" fillId="7" borderId="42" numFmtId="0" xfId="0" applyFont="1" applyFill="1" applyBorder="1" applyAlignment="1">
      <alignment horizontal="center"/>
    </xf>
    <xf fontId="3" fillId="0" borderId="0" numFmtId="0" xfId="0" applyFont="1"/>
    <xf fontId="3" fillId="0" borderId="36" numFmtId="0" xfId="0" applyFont="1" applyBorder="1" applyAlignment="1">
      <alignment horizontal="center"/>
    </xf>
    <xf fontId="4" fillId="0" borderId="40" numFmtId="0" xfId="0" applyFont="1" applyBorder="1" applyAlignment="1">
      <alignment horizontal="center"/>
    </xf>
    <xf fontId="3" fillId="7" borderId="43" numFmtId="0" xfId="0" applyFont="1" applyFill="1" applyBorder="1" applyAlignment="1">
      <alignment horizontal="center"/>
    </xf>
    <xf fontId="10" fillId="0" borderId="37" numFmtId="0" xfId="0" applyFont="1" applyBorder="1" applyAlignment="1">
      <alignment horizontal="center"/>
    </xf>
    <xf fontId="10" fillId="0" borderId="40" numFmtId="0" xfId="0" applyFont="1" applyBorder="1" applyAlignment="1">
      <alignment horizontal="center"/>
    </xf>
    <xf fontId="0" fillId="0" borderId="44" numFmtId="0" xfId="0" applyBorder="1"/>
    <xf fontId="10" fillId="0" borderId="39" numFmtId="9" xfId="0" applyNumberFormat="1" applyFont="1" applyBorder="1" applyAlignment="1">
      <alignment horizontal="center"/>
    </xf>
    <xf fontId="11" fillId="7" borderId="43" numFmtId="0" xfId="0" applyFont="1" applyFill="1" applyBorder="1" applyAlignment="1">
      <alignment horizontal="center"/>
    </xf>
    <xf fontId="10" fillId="7" borderId="45" numFmtId="0" xfId="0" applyFont="1" applyFill="1" applyBorder="1" applyAlignment="1">
      <alignment horizontal="center"/>
    </xf>
    <xf fontId="0" fillId="0" borderId="7" numFmtId="0" xfId="0" applyBorder="1"/>
    <xf fontId="0" fillId="0" borderId="37" numFmtId="0" xfId="0" applyBorder="1"/>
    <xf fontId="0" fillId="0" borderId="38" numFmtId="0" xfId="0" applyBorder="1"/>
    <xf fontId="0" fillId="0" borderId="39" numFmtId="0" xfId="0" applyBorder="1"/>
    <xf fontId="0" fillId="0" borderId="40" numFmtId="0" xfId="0" applyBorder="1"/>
    <xf fontId="0" fillId="7" borderId="41" numFmtId="0" xfId="0" applyFill="1" applyBorder="1"/>
    <xf fontId="0" fillId="7" borderId="42" numFmtId="0" xfId="0" applyFill="1" applyBorder="1"/>
    <xf fontId="0" fillId="7" borderId="43" numFmtId="0" xfId="0" applyFill="1" applyBorder="1"/>
    <xf fontId="0" fillId="0" borderId="46" numFmtId="0" xfId="0" applyBorder="1"/>
    <xf fontId="0" fillId="7" borderId="37" numFmtId="0" xfId="0" applyFill="1" applyBorder="1"/>
    <xf fontId="0" fillId="0" borderId="47" numFmtId="0" xfId="0" applyBorder="1"/>
    <xf fontId="0" fillId="0" borderId="48" numFmtId="0" xfId="0" applyBorder="1"/>
    <xf fontId="0" fillId="0" borderId="49" numFmtId="0" xfId="0" applyBorder="1"/>
    <xf fontId="0" fillId="0" borderId="50" numFmtId="0" xfId="0" applyBorder="1"/>
    <xf fontId="0" fillId="0" borderId="51" numFmtId="0" xfId="0" applyBorder="1"/>
    <xf fontId="0" fillId="7" borderId="52" numFmtId="0" xfId="0" applyFill="1" applyBorder="1"/>
    <xf fontId="0" fillId="7" borderId="53" numFmtId="0" xfId="0" applyFill="1" applyBorder="1"/>
    <xf fontId="0" fillId="7" borderId="54" numFmtId="0" xfId="0" applyFill="1" applyBorder="1"/>
    <xf fontId="0" fillId="0" borderId="55" numFmtId="0" xfId="0" applyBorder="1"/>
    <xf fontId="0" fillId="3" borderId="56" numFmtId="0" xfId="0" applyFill="1" applyBorder="1" applyAlignment="1">
      <alignment horizontal="right"/>
    </xf>
    <xf fontId="0" fillId="3" borderId="57" numFmtId="0" xfId="0" applyFill="1" applyBorder="1" applyAlignment="1">
      <alignment horizontal="right"/>
    </xf>
    <xf fontId="3" fillId="0" borderId="58" numFmtId="0" xfId="0" applyFont="1" applyBorder="1" applyAlignment="1">
      <alignment horizontal="center"/>
    </xf>
    <xf fontId="0" fillId="3" borderId="19" numFmtId="0" xfId="0" applyFill="1" applyBorder="1"/>
    <xf fontId="0" fillId="3" borderId="20" numFmtId="0" xfId="0" applyFill="1" applyBorder="1" applyAlignment="1">
      <alignment horizontal="right"/>
    </xf>
    <xf fontId="0" fillId="3" borderId="21" numFmtId="0" xfId="0" applyFill="1" applyBorder="1" applyAlignment="1">
      <alignment horizontal="right"/>
    </xf>
    <xf fontId="4" fillId="0" borderId="58" numFmtId="164" xfId="0" applyNumberFormat="1" applyFont="1" applyBorder="1" applyAlignment="1">
      <alignment horizontal="center"/>
    </xf>
    <xf fontId="3" fillId="0" borderId="58" numFmtId="164" xfId="0" applyNumberFormat="1" applyFont="1" applyBorder="1" applyAlignment="1">
      <alignment horizontal="center"/>
    </xf>
    <xf fontId="0" fillId="0" borderId="0" numFmtId="2" xfId="0" applyNumberFormat="1"/>
    <xf fontId="0" fillId="0" borderId="3" numFmtId="0" xfId="0" applyBorder="1"/>
    <xf fontId="3" fillId="0" borderId="2" numFmtId="0" xfId="0" applyFont="1" applyBorder="1"/>
    <xf fontId="0" fillId="0" borderId="59" numFmtId="0" xfId="0" applyBorder="1"/>
    <xf fontId="0" fillId="0" borderId="60" numFmtId="0" xfId="0" applyBorder="1"/>
    <xf fontId="0" fillId="0" borderId="61" numFmtId="0" xfId="0" applyBorder="1"/>
    <xf fontId="0" fillId="0" borderId="62" numFmtId="0" xfId="0" applyBorder="1"/>
    <xf fontId="0" fillId="0" borderId="63" numFmtId="0" xfId="0" applyBorder="1"/>
    <xf fontId="3" fillId="0" borderId="30" numFmtId="0" xfId="0" applyFont="1" applyBorder="1"/>
    <xf fontId="4" fillId="0" borderId="30" numFmtId="0" xfId="0" applyFont="1" applyBorder="1" applyAlignment="1">
      <alignment horizontal="center"/>
    </xf>
    <xf fontId="4" fillId="0" borderId="31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3" numFmtId="0" xfId="0" applyFont="1" applyBorder="1" applyAlignment="1">
      <alignment horizontal="center"/>
    </xf>
    <xf fontId="4" fillId="7" borderId="34" numFmtId="0" xfId="0" applyFont="1" applyFill="1" applyBorder="1" applyAlignment="1">
      <alignment horizontal="center"/>
    </xf>
    <xf fontId="4" fillId="7" borderId="35" numFmtId="0" xfId="0" applyFont="1" applyFill="1" applyBorder="1" applyAlignment="1">
      <alignment horizontal="center"/>
    </xf>
    <xf fontId="4" fillId="7" borderId="33" numFmtId="0" xfId="0" applyFont="1" applyFill="1" applyBorder="1" applyAlignment="1">
      <alignment horizontal="center"/>
    </xf>
    <xf fontId="10" fillId="7" borderId="43" numFmtId="0" xfId="0" applyFont="1" applyFill="1" applyBorder="1" applyAlignment="1">
      <alignment horizontal="center"/>
    </xf>
    <xf fontId="12" fillId="0" borderId="38" numFmtId="0" xfId="0" applyFont="1" applyBorder="1" applyAlignment="1">
      <alignment horizontal="center"/>
    </xf>
    <xf fontId="12" fillId="0" borderId="39" numFmtId="9" xfId="2" applyNumberFormat="1" applyFont="1" applyBorder="1" applyAlignment="1">
      <alignment horizontal="center"/>
    </xf>
    <xf fontId="10" fillId="7" borderId="37" numFmtId="0" xfId="0" applyFont="1" applyFill="1" applyBorder="1" applyAlignment="1">
      <alignment horizontal="center"/>
    </xf>
    <xf fontId="4" fillId="7" borderId="37" numFmtId="0" xfId="0" applyFont="1" applyFill="1" applyBorder="1" applyAlignment="1">
      <alignment horizontal="center"/>
    </xf>
    <xf fontId="4" fillId="7" borderId="43" numFmtId="0" xfId="0" applyFont="1" applyFill="1" applyBorder="1" applyAlignment="1">
      <alignment horizontal="center"/>
    </xf>
    <xf fontId="3" fillId="7" borderId="42" numFmtId="0" xfId="0" applyFont="1" applyFill="1" applyBorder="1" applyAlignment="1">
      <alignment horizontal="center"/>
    </xf>
    <xf fontId="0" fillId="7" borderId="45" numFmtId="0" xfId="0" applyFill="1" applyBorder="1" applyAlignment="1">
      <alignment horizontal="center"/>
    </xf>
    <xf fontId="0" fillId="0" borderId="64" numFmtId="0" xfId="0" applyBorder="1"/>
    <xf fontId="0" fillId="0" borderId="0" numFmtId="164" xfId="0" applyNumberFormat="1"/>
    <xf fontId="0" fillId="0" borderId="0" numFmtId="0" xfId="0" applyAlignment="1">
      <alignment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/>
        <xdr:cNvPicPr/>
      </xdr:nvPicPr>
      <xdr:blipFill>
        <a:blip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179705</xdr:rowOff>
    </xdr:to>
    <xdr:pic>
      <xdr:nvPicPr>
        <xdr:cNvPr id="4" name="Image 3"/>
        <xdr:cNvPicPr/>
      </xdr:nvPicPr>
      <xdr:blipFill>
        <a:blip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12" zoomScale="80" workbookViewId="0">
      <selection activeCell="A16" activeCellId="0" sqref="A16"/>
    </sheetView>
  </sheetViews>
  <sheetFormatPr baseColWidth="10" defaultRowHeight="14.25"/>
  <cols>
    <col customWidth="1" min="1" max="1" style="1" width="55.54296875"/>
    <col customWidth="1" min="2" max="2" style="1" width="24.54296875"/>
    <col customWidth="1" min="3" max="3" width="65.26953125"/>
    <col customWidth="1" min="4" max="6" width="11.54296875"/>
    <col customWidth="1" min="7" max="7" width="7.54296875"/>
    <col customWidth="1" min="8" max="8" width="6.7265625"/>
    <col customWidth="1" min="9" max="9" width="7.7265625"/>
    <col customWidth="1" min="10" max="10" width="13"/>
    <col customWidth="1" min="11" max="11" width="8.54296875"/>
    <col customWidth="1" min="12" max="12" width="8.453125"/>
    <col customWidth="1" min="13" max="13" width="8.54296875"/>
    <col customWidth="1" min="14" max="14" width="8.453125"/>
    <col customWidth="1" min="15" max="15" width="8.26953125"/>
    <col customWidth="1" min="16" max="16" width="8.7265625"/>
    <col customWidth="1" min="17" max="17" width="7.26953125"/>
    <col customWidth="1" min="18" max="18" width="8.26953125"/>
    <col customWidth="1" min="19" max="21" width="6.7265625"/>
  </cols>
  <sheetData>
    <row r="1" ht="15" customHeight="1">
      <c r="H1" s="2" t="s">
        <v>0</v>
      </c>
      <c r="I1" s="2"/>
      <c r="J1" s="2"/>
      <c r="K1" s="2"/>
      <c r="L1" s="2"/>
      <c r="M1" s="2"/>
      <c r="N1" s="2"/>
      <c r="O1" s="2"/>
      <c r="P1" s="2"/>
    </row>
    <row r="2">
      <c r="C2" s="1"/>
      <c r="D2" s="1"/>
      <c r="E2" s="1"/>
      <c r="F2" s="3" t="s">
        <v>1</v>
      </c>
      <c r="G2" s="3"/>
      <c r="H2" s="3"/>
      <c r="I2" s="3"/>
      <c r="J2" s="1"/>
      <c r="K2" s="1"/>
      <c r="L2" s="1"/>
      <c r="M2" s="1"/>
      <c r="N2" s="1"/>
      <c r="O2" s="4" t="s">
        <v>2</v>
      </c>
      <c r="P2" s="4"/>
      <c r="Q2" s="4"/>
      <c r="R2" s="4"/>
    </row>
    <row r="3" ht="15">
      <c r="C3" s="1"/>
      <c r="D3" s="1"/>
      <c r="E3" s="1"/>
      <c r="F3" s="1"/>
      <c r="G3" s="1"/>
      <c r="H3" s="1"/>
      <c r="I3" s="1"/>
      <c r="J3" s="1"/>
      <c r="K3" s="5"/>
      <c r="L3" s="1"/>
      <c r="M3" s="5"/>
      <c r="O3" s="1"/>
      <c r="Q3" s="1"/>
      <c r="R3" s="5"/>
      <c r="S3" s="5"/>
      <c r="T3" s="5"/>
      <c r="U3" s="5"/>
    </row>
    <row r="4">
      <c r="C4" s="6" t="s">
        <v>3</v>
      </c>
      <c r="D4" s="7"/>
      <c r="E4" s="7"/>
      <c r="F4" s="7"/>
      <c r="G4" s="7"/>
      <c r="H4" s="7"/>
      <c r="I4" s="7"/>
      <c r="J4" s="8"/>
      <c r="K4" s="9" t="s">
        <v>4</v>
      </c>
      <c r="L4" s="10"/>
      <c r="M4" s="10"/>
      <c r="N4" s="11"/>
      <c r="O4" s="9" t="s">
        <v>5</v>
      </c>
      <c r="P4" s="10"/>
      <c r="Q4" s="10"/>
      <c r="R4" s="10"/>
      <c r="S4" s="10"/>
      <c r="T4" s="10"/>
      <c r="U4" s="12"/>
    </row>
    <row r="5">
      <c r="C5" s="13" t="s">
        <v>6</v>
      </c>
      <c r="D5" s="3"/>
      <c r="E5" s="3"/>
      <c r="F5" s="3"/>
      <c r="G5" s="3"/>
      <c r="H5" s="3"/>
      <c r="I5" s="3"/>
      <c r="J5" s="14"/>
      <c r="K5" s="15" t="s">
        <v>7</v>
      </c>
      <c r="L5" s="16"/>
      <c r="M5" s="16"/>
      <c r="N5" s="17"/>
      <c r="O5" s="15" t="s">
        <v>8</v>
      </c>
      <c r="P5" s="16"/>
      <c r="Q5" s="16"/>
      <c r="R5" s="16"/>
      <c r="S5" s="16"/>
      <c r="T5" s="16"/>
      <c r="U5" s="18"/>
    </row>
    <row r="6">
      <c r="C6" s="13" t="s">
        <v>9</v>
      </c>
      <c r="D6" s="3"/>
      <c r="E6" s="3"/>
      <c r="F6" s="3"/>
      <c r="G6" s="3"/>
      <c r="H6" s="3"/>
      <c r="I6" s="3"/>
      <c r="J6" s="14"/>
      <c r="K6" s="15" t="s">
        <v>10</v>
      </c>
      <c r="L6" s="16"/>
      <c r="M6" s="16"/>
      <c r="N6" s="17"/>
      <c r="O6" s="15" t="s">
        <v>11</v>
      </c>
      <c r="P6" s="16"/>
      <c r="Q6" s="16"/>
      <c r="R6" s="16"/>
      <c r="S6" s="16"/>
      <c r="T6" s="16"/>
      <c r="U6" s="18"/>
    </row>
    <row r="7">
      <c r="C7" s="13" t="s">
        <v>12</v>
      </c>
      <c r="D7" s="3"/>
      <c r="E7" s="3"/>
      <c r="F7" s="3"/>
      <c r="G7" s="3"/>
      <c r="H7" s="3"/>
      <c r="I7" s="3"/>
      <c r="J7" s="14"/>
      <c r="K7" s="15" t="s">
        <v>13</v>
      </c>
      <c r="L7" s="16"/>
      <c r="M7" s="16"/>
      <c r="N7" s="17"/>
      <c r="O7" s="19" t="s">
        <v>14</v>
      </c>
      <c r="P7" s="20"/>
      <c r="Q7" s="20"/>
      <c r="R7" s="20"/>
      <c r="S7" s="20"/>
      <c r="T7" s="20"/>
      <c r="U7" s="21"/>
    </row>
    <row r="8" ht="15">
      <c r="C8" s="13" t="s">
        <v>15</v>
      </c>
      <c r="D8" s="3"/>
      <c r="E8" s="3"/>
      <c r="F8" s="3"/>
      <c r="G8" s="3"/>
      <c r="H8" s="3"/>
      <c r="I8" s="3"/>
      <c r="J8" s="14"/>
      <c r="K8" s="22"/>
      <c r="L8" s="22"/>
      <c r="M8" s="23"/>
      <c r="N8" s="23"/>
      <c r="O8" s="24"/>
      <c r="P8" s="25"/>
      <c r="Q8" s="25"/>
      <c r="R8" s="22"/>
      <c r="S8" s="23"/>
      <c r="T8" s="23"/>
      <c r="U8" s="26"/>
    </row>
    <row r="9" ht="15" customHeight="1">
      <c r="A9" s="27" t="s">
        <v>16</v>
      </c>
      <c r="B9" s="28" t="s">
        <v>17</v>
      </c>
      <c r="C9" s="29" t="s">
        <v>18</v>
      </c>
      <c r="D9" s="29" t="s">
        <v>19</v>
      </c>
      <c r="E9" s="29" t="s">
        <v>20</v>
      </c>
      <c r="F9" s="29" t="s">
        <v>21</v>
      </c>
      <c r="G9" s="29" t="s">
        <v>22</v>
      </c>
      <c r="H9" s="30" t="s">
        <v>23</v>
      </c>
      <c r="I9" s="29" t="s">
        <v>24</v>
      </c>
      <c r="J9" s="31" t="s">
        <v>25</v>
      </c>
      <c r="K9" s="32"/>
      <c r="L9" s="32"/>
      <c r="M9" s="32"/>
      <c r="N9" s="32"/>
      <c r="O9" s="32"/>
      <c r="P9" s="32"/>
      <c r="Q9" s="33"/>
      <c r="R9" s="34" t="s">
        <v>26</v>
      </c>
      <c r="S9" s="35"/>
      <c r="T9" s="35"/>
      <c r="U9" s="36"/>
    </row>
    <row r="10" ht="15">
      <c r="A10" s="37"/>
      <c r="B10" s="38"/>
      <c r="C10" s="39"/>
      <c r="D10" s="40"/>
      <c r="E10" s="40"/>
      <c r="F10" s="39"/>
      <c r="G10" s="39"/>
      <c r="H10" s="39"/>
      <c r="I10" s="39"/>
      <c r="J10" s="41"/>
      <c r="K10" s="42"/>
      <c r="L10" s="42"/>
      <c r="M10" s="42"/>
      <c r="N10" s="42"/>
      <c r="O10" s="42"/>
      <c r="P10" s="42"/>
      <c r="Q10" s="43"/>
      <c r="R10" s="44"/>
      <c r="S10" s="45"/>
      <c r="T10" s="45"/>
      <c r="U10" s="46"/>
    </row>
    <row r="11" ht="15">
      <c r="A11" s="37"/>
      <c r="B11" s="38"/>
      <c r="C11" s="39"/>
      <c r="D11" s="40"/>
      <c r="E11" s="40"/>
      <c r="F11" s="39"/>
      <c r="G11" s="39"/>
      <c r="H11" s="39"/>
      <c r="I11" s="39"/>
      <c r="J11" s="47" t="s">
        <v>27</v>
      </c>
      <c r="K11" s="48"/>
      <c r="L11" s="48"/>
      <c r="M11" s="49"/>
      <c r="N11" s="47" t="s">
        <v>28</v>
      </c>
      <c r="O11" s="48"/>
      <c r="P11" s="48"/>
      <c r="Q11" s="49"/>
      <c r="R11" s="50" t="s">
        <v>29</v>
      </c>
      <c r="S11" s="51" t="s">
        <v>30</v>
      </c>
      <c r="T11" s="52" t="s">
        <v>31</v>
      </c>
      <c r="U11" s="53" t="s">
        <v>32</v>
      </c>
    </row>
    <row r="12" ht="38.25">
      <c r="A12" s="54"/>
      <c r="B12" s="55"/>
      <c r="C12" s="56"/>
      <c r="D12" s="57"/>
      <c r="E12" s="57"/>
      <c r="F12" s="56"/>
      <c r="G12" s="56"/>
      <c r="H12" s="56"/>
      <c r="I12" s="56"/>
      <c r="J12" s="58" t="s">
        <v>33</v>
      </c>
      <c r="K12" s="59" t="s">
        <v>34</v>
      </c>
      <c r="L12" s="60" t="s">
        <v>35</v>
      </c>
      <c r="M12" s="61" t="s">
        <v>36</v>
      </c>
      <c r="N12" s="60" t="s">
        <v>37</v>
      </c>
      <c r="O12" s="59" t="s">
        <v>38</v>
      </c>
      <c r="P12" s="60" t="s">
        <v>39</v>
      </c>
      <c r="Q12" s="62" t="s">
        <v>40</v>
      </c>
      <c r="R12" s="63"/>
      <c r="S12" s="64"/>
      <c r="T12" s="65"/>
      <c r="U12" s="66"/>
    </row>
    <row r="13" ht="15">
      <c r="A13" s="67"/>
      <c r="B13" s="68"/>
      <c r="C13" s="69" t="s">
        <v>41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>
      <c r="A14" s="72"/>
      <c r="B14" s="72"/>
      <c r="C14" s="73" t="s">
        <v>42</v>
      </c>
      <c r="D14" s="74"/>
      <c r="E14" s="74"/>
      <c r="F14" s="75" t="s">
        <v>43</v>
      </c>
      <c r="G14" s="75" t="s">
        <v>44</v>
      </c>
      <c r="H14" s="75">
        <v>8</v>
      </c>
      <c r="I14" s="75">
        <v>8</v>
      </c>
      <c r="J14" s="76"/>
      <c r="K14" s="77"/>
      <c r="L14" s="76"/>
      <c r="M14" s="78"/>
      <c r="N14" s="76"/>
      <c r="O14" s="77"/>
      <c r="P14" s="76"/>
      <c r="Q14" s="77"/>
      <c r="R14" s="79">
        <v>24</v>
      </c>
      <c r="S14" s="80">
        <v>36</v>
      </c>
      <c r="T14" s="80"/>
      <c r="U14" s="81"/>
    </row>
    <row r="15">
      <c r="A15" s="82" t="s">
        <v>45</v>
      </c>
      <c r="B15" s="82"/>
      <c r="C15" s="83" t="s">
        <v>46</v>
      </c>
      <c r="D15" s="84" t="s">
        <v>47</v>
      </c>
      <c r="E15" s="84" t="s">
        <v>48</v>
      </c>
      <c r="F15" s="84" t="s">
        <v>49</v>
      </c>
      <c r="G15" s="85"/>
      <c r="H15" s="84">
        <v>1</v>
      </c>
      <c r="I15" s="84">
        <v>1</v>
      </c>
      <c r="J15" s="86" t="s">
        <v>50</v>
      </c>
      <c r="K15" s="87">
        <v>1</v>
      </c>
      <c r="L15" s="86"/>
      <c r="M15" s="88"/>
      <c r="N15" s="89" t="s">
        <v>51</v>
      </c>
      <c r="O15" s="90"/>
      <c r="P15" s="91" t="s">
        <v>52</v>
      </c>
      <c r="Q15" s="92">
        <v>1</v>
      </c>
      <c r="R15" s="93"/>
      <c r="S15" s="94">
        <v>12</v>
      </c>
      <c r="T15" s="94"/>
      <c r="U15" s="95"/>
    </row>
    <row r="16">
      <c r="A16" s="96" t="s">
        <v>53</v>
      </c>
      <c r="B16" s="96"/>
      <c r="C16" s="96" t="s">
        <v>54</v>
      </c>
      <c r="D16" s="84"/>
      <c r="E16" s="84"/>
      <c r="F16" s="84" t="s">
        <v>55</v>
      </c>
      <c r="G16" s="84"/>
      <c r="H16" s="84">
        <v>4</v>
      </c>
      <c r="I16" s="84">
        <v>4</v>
      </c>
      <c r="J16" s="86" t="s">
        <v>52</v>
      </c>
      <c r="K16" s="88">
        <v>0.40000000000000002</v>
      </c>
      <c r="L16" s="86" t="s">
        <v>52</v>
      </c>
      <c r="M16" s="88">
        <v>0.59999999999999998</v>
      </c>
      <c r="N16" s="89" t="s">
        <v>51</v>
      </c>
      <c r="O16" s="90"/>
      <c r="P16" s="89" t="s">
        <v>52</v>
      </c>
      <c r="Q16" s="97">
        <v>1</v>
      </c>
      <c r="R16" s="93">
        <v>12</v>
      </c>
      <c r="S16" s="94">
        <v>12</v>
      </c>
      <c r="T16" s="94"/>
      <c r="U16" s="98"/>
    </row>
    <row r="17">
      <c r="A17" s="82" t="s">
        <v>45</v>
      </c>
      <c r="B17" s="82"/>
      <c r="C17" s="96" t="s">
        <v>56</v>
      </c>
      <c r="D17" s="84" t="s">
        <v>47</v>
      </c>
      <c r="E17" s="84" t="s">
        <v>48</v>
      </c>
      <c r="F17" s="84" t="s">
        <v>57</v>
      </c>
      <c r="G17" s="84"/>
      <c r="H17" s="84">
        <v>3</v>
      </c>
      <c r="I17" s="84">
        <v>3</v>
      </c>
      <c r="J17" s="86" t="s">
        <v>52</v>
      </c>
      <c r="K17" s="88">
        <v>0.40000000000000002</v>
      </c>
      <c r="L17" s="86" t="s">
        <v>52</v>
      </c>
      <c r="M17" s="88">
        <v>0.59999999999999998</v>
      </c>
      <c r="N17" s="89" t="s">
        <v>51</v>
      </c>
      <c r="O17" s="90"/>
      <c r="P17" s="89" t="s">
        <v>52</v>
      </c>
      <c r="Q17" s="92">
        <v>1</v>
      </c>
      <c r="R17" s="93">
        <v>12</v>
      </c>
      <c r="S17" s="94">
        <v>12</v>
      </c>
      <c r="T17" s="94"/>
      <c r="U17" s="98"/>
    </row>
    <row r="18">
      <c r="A18" s="96"/>
      <c r="B18" s="96"/>
      <c r="C18" s="99" t="s">
        <v>58</v>
      </c>
      <c r="D18" s="84"/>
      <c r="E18" s="84"/>
      <c r="F18" s="100" t="s">
        <v>59</v>
      </c>
      <c r="G18" s="101" t="s">
        <v>44</v>
      </c>
      <c r="H18" s="100">
        <v>6</v>
      </c>
      <c r="I18" s="100">
        <v>6</v>
      </c>
      <c r="J18" s="102"/>
      <c r="K18" s="103"/>
      <c r="L18" s="102"/>
      <c r="M18" s="103"/>
      <c r="N18" s="102"/>
      <c r="O18" s="104"/>
      <c r="P18" s="102"/>
      <c r="Q18" s="105"/>
      <c r="R18" s="106">
        <v>18</v>
      </c>
      <c r="S18" s="107">
        <v>27</v>
      </c>
      <c r="T18" s="107"/>
      <c r="U18" s="108"/>
    </row>
    <row r="19">
      <c r="A19" s="82" t="s">
        <v>45</v>
      </c>
      <c r="B19" s="96"/>
      <c r="C19" s="83" t="s">
        <v>60</v>
      </c>
      <c r="D19" s="84" t="s">
        <v>47</v>
      </c>
      <c r="E19" s="84" t="s">
        <v>48</v>
      </c>
      <c r="F19" s="109" t="s">
        <v>61</v>
      </c>
      <c r="G19" s="109"/>
      <c r="H19" s="109">
        <v>3</v>
      </c>
      <c r="I19" s="109">
        <v>3</v>
      </c>
      <c r="J19" s="86" t="s">
        <v>52</v>
      </c>
      <c r="K19" s="88">
        <v>0.40000000000000002</v>
      </c>
      <c r="L19" s="86" t="s">
        <v>52</v>
      </c>
      <c r="M19" s="88">
        <v>0.59999999999999998</v>
      </c>
      <c r="N19" s="86" t="s">
        <v>51</v>
      </c>
      <c r="O19" s="110"/>
      <c r="P19" s="86" t="s">
        <v>52</v>
      </c>
      <c r="Q19" s="88">
        <v>1</v>
      </c>
      <c r="R19" s="111">
        <v>12</v>
      </c>
      <c r="S19" s="112">
        <v>12</v>
      </c>
      <c r="T19" s="112"/>
      <c r="U19" s="98"/>
    </row>
    <row r="20">
      <c r="A20" s="82" t="s">
        <v>53</v>
      </c>
      <c r="B20" s="82"/>
      <c r="C20" s="83" t="s">
        <v>62</v>
      </c>
      <c r="D20" s="84" t="s">
        <v>47</v>
      </c>
      <c r="E20" s="84" t="s">
        <v>48</v>
      </c>
      <c r="F20" s="109" t="s">
        <v>63</v>
      </c>
      <c r="G20" s="109"/>
      <c r="H20" s="109">
        <v>3</v>
      </c>
      <c r="I20" s="109">
        <v>3</v>
      </c>
      <c r="J20" s="86" t="s">
        <v>52</v>
      </c>
      <c r="K20" s="88">
        <v>0.40000000000000002</v>
      </c>
      <c r="L20" s="86" t="s">
        <v>52</v>
      </c>
      <c r="M20" s="88">
        <v>0.59999999999999998</v>
      </c>
      <c r="N20" s="86" t="s">
        <v>51</v>
      </c>
      <c r="O20" s="110"/>
      <c r="P20" s="86" t="s">
        <v>52</v>
      </c>
      <c r="Q20" s="88">
        <v>1</v>
      </c>
      <c r="R20" s="111">
        <v>6</v>
      </c>
      <c r="S20" s="112">
        <v>15</v>
      </c>
      <c r="T20" s="112"/>
      <c r="U20" s="98"/>
    </row>
    <row r="21" s="113" customFormat="1">
      <c r="A21" s="82"/>
      <c r="B21" s="96"/>
      <c r="C21" s="99" t="s">
        <v>64</v>
      </c>
      <c r="D21" s="114"/>
      <c r="E21" s="84"/>
      <c r="F21" s="100" t="s">
        <v>65</v>
      </c>
      <c r="G21" s="100" t="s">
        <v>44</v>
      </c>
      <c r="H21" s="100">
        <v>5</v>
      </c>
      <c r="I21" s="100">
        <v>5</v>
      </c>
      <c r="J21" s="102"/>
      <c r="K21" s="105"/>
      <c r="L21" s="102"/>
      <c r="M21" s="105"/>
      <c r="N21" s="102"/>
      <c r="O21" s="104"/>
      <c r="P21" s="115"/>
      <c r="Q21" s="103"/>
      <c r="R21" s="106">
        <v>18</v>
      </c>
      <c r="S21" s="107">
        <v>27</v>
      </c>
      <c r="T21" s="107"/>
      <c r="U21" s="116"/>
    </row>
    <row r="22" s="1" customFormat="1">
      <c r="A22" s="82" t="s">
        <v>45</v>
      </c>
      <c r="B22" s="82"/>
      <c r="C22" s="83" t="s">
        <v>66</v>
      </c>
      <c r="D22" s="84" t="s">
        <v>47</v>
      </c>
      <c r="E22" s="84"/>
      <c r="F22" s="109" t="s">
        <v>67</v>
      </c>
      <c r="G22" s="109"/>
      <c r="H22" s="109">
        <v>2.5</v>
      </c>
      <c r="I22" s="109">
        <v>2.5</v>
      </c>
      <c r="J22" s="86" t="s">
        <v>52</v>
      </c>
      <c r="K22" s="88">
        <v>0.40000000000000002</v>
      </c>
      <c r="L22" s="86" t="s">
        <v>52</v>
      </c>
      <c r="M22" s="87">
        <v>0.59999999999999998</v>
      </c>
      <c r="N22" s="86" t="s">
        <v>51</v>
      </c>
      <c r="O22" s="110"/>
      <c r="P22" s="86" t="s">
        <v>52</v>
      </c>
      <c r="Q22" s="88">
        <v>1</v>
      </c>
      <c r="R22" s="111">
        <v>6</v>
      </c>
      <c r="S22" s="112">
        <v>15</v>
      </c>
      <c r="T22" s="112"/>
      <c r="U22" s="95"/>
    </row>
    <row r="23">
      <c r="A23" s="96" t="s">
        <v>53</v>
      </c>
      <c r="B23" s="96"/>
      <c r="C23" s="83" t="s">
        <v>68</v>
      </c>
      <c r="D23" s="84" t="s">
        <v>47</v>
      </c>
      <c r="E23" s="84" t="s">
        <v>48</v>
      </c>
      <c r="F23" s="109" t="s">
        <v>69</v>
      </c>
      <c r="G23" s="117"/>
      <c r="H23" s="109">
        <v>2.5</v>
      </c>
      <c r="I23" s="109">
        <v>2.5</v>
      </c>
      <c r="J23" s="86" t="s">
        <v>52</v>
      </c>
      <c r="K23" s="88">
        <v>0.40000000000000002</v>
      </c>
      <c r="L23" s="86" t="s">
        <v>52</v>
      </c>
      <c r="M23" s="88">
        <v>0.59999999999999998</v>
      </c>
      <c r="N23" s="86" t="s">
        <v>51</v>
      </c>
      <c r="O23" s="110"/>
      <c r="P23" s="118" t="s">
        <v>52</v>
      </c>
      <c r="Q23" s="88">
        <v>1</v>
      </c>
      <c r="R23" s="111">
        <v>12</v>
      </c>
      <c r="S23" s="112">
        <v>12</v>
      </c>
      <c r="T23" s="112"/>
      <c r="U23" s="95"/>
    </row>
    <row r="24" s="113" customFormat="1">
      <c r="A24" s="82"/>
      <c r="B24" s="82"/>
      <c r="C24" s="99" t="s">
        <v>70</v>
      </c>
      <c r="D24" s="114"/>
      <c r="E24" s="84"/>
      <c r="F24" s="100" t="s">
        <v>71</v>
      </c>
      <c r="G24" s="100" t="s">
        <v>44</v>
      </c>
      <c r="H24" s="100">
        <v>8.5</v>
      </c>
      <c r="I24" s="100">
        <v>8.5</v>
      </c>
      <c r="J24" s="102"/>
      <c r="K24" s="105"/>
      <c r="L24" s="102"/>
      <c r="M24" s="103"/>
      <c r="N24" s="102"/>
      <c r="O24" s="104"/>
      <c r="P24" s="102"/>
      <c r="Q24" s="105"/>
      <c r="R24" s="106"/>
      <c r="S24" s="107">
        <v>66</v>
      </c>
      <c r="T24" s="107"/>
      <c r="U24" s="116"/>
    </row>
    <row r="25" s="1" customFormat="1">
      <c r="A25" s="119" t="s">
        <v>72</v>
      </c>
      <c r="B25" s="119"/>
      <c r="C25" s="83" t="s">
        <v>73</v>
      </c>
      <c r="D25" s="84"/>
      <c r="E25" s="84"/>
      <c r="F25" s="109" t="s">
        <v>74</v>
      </c>
      <c r="G25" s="109"/>
      <c r="H25" s="109">
        <v>2.5</v>
      </c>
      <c r="I25" s="109">
        <v>2.5</v>
      </c>
      <c r="J25" s="86" t="s">
        <v>52</v>
      </c>
      <c r="K25" s="87">
        <v>1</v>
      </c>
      <c r="L25" s="86"/>
      <c r="M25" s="88"/>
      <c r="N25" s="86" t="s">
        <v>51</v>
      </c>
      <c r="O25" s="110"/>
      <c r="P25" s="86" t="s">
        <v>52</v>
      </c>
      <c r="Q25" s="88">
        <v>1</v>
      </c>
      <c r="R25" s="111"/>
      <c r="S25" s="112">
        <v>24</v>
      </c>
      <c r="T25" s="112"/>
      <c r="U25" s="95"/>
    </row>
    <row r="26">
      <c r="A26" s="82" t="s">
        <v>53</v>
      </c>
      <c r="B26" s="119"/>
      <c r="C26" s="83" t="s">
        <v>75</v>
      </c>
      <c r="D26" s="84" t="s">
        <v>47</v>
      </c>
      <c r="E26" s="84"/>
      <c r="F26" s="109" t="s">
        <v>76</v>
      </c>
      <c r="G26" s="109"/>
      <c r="H26" s="109">
        <v>3</v>
      </c>
      <c r="I26" s="109">
        <v>3</v>
      </c>
      <c r="J26" s="86" t="s">
        <v>52</v>
      </c>
      <c r="K26" s="87">
        <v>0.40000000000000002</v>
      </c>
      <c r="L26" s="86" t="s">
        <v>52</v>
      </c>
      <c r="M26" s="88">
        <v>0.59999999999999998</v>
      </c>
      <c r="N26" s="86" t="s">
        <v>51</v>
      </c>
      <c r="O26" s="110"/>
      <c r="P26" s="86" t="s">
        <v>52</v>
      </c>
      <c r="Q26" s="88">
        <v>1</v>
      </c>
      <c r="R26" s="111"/>
      <c r="S26" s="112">
        <v>24</v>
      </c>
      <c r="T26" s="112"/>
      <c r="U26" s="95"/>
    </row>
    <row r="27">
      <c r="A27" s="96" t="s">
        <v>53</v>
      </c>
      <c r="B27" s="96"/>
      <c r="C27" s="83" t="s">
        <v>77</v>
      </c>
      <c r="D27" s="84"/>
      <c r="E27" s="84"/>
      <c r="F27" s="109" t="s">
        <v>78</v>
      </c>
      <c r="G27" s="109"/>
      <c r="H27" s="109">
        <v>3</v>
      </c>
      <c r="I27" s="109">
        <v>3</v>
      </c>
      <c r="J27" s="86" t="s">
        <v>52</v>
      </c>
      <c r="K27" s="88">
        <v>1</v>
      </c>
      <c r="L27" s="86"/>
      <c r="M27" s="87"/>
      <c r="N27" s="86" t="s">
        <v>51</v>
      </c>
      <c r="O27" s="110"/>
      <c r="P27" s="86" t="s">
        <v>52</v>
      </c>
      <c r="Q27" s="87">
        <v>1</v>
      </c>
      <c r="R27" s="111"/>
      <c r="S27" s="112">
        <v>18</v>
      </c>
      <c r="T27" s="112"/>
      <c r="U27" s="95"/>
    </row>
    <row r="28">
      <c r="A28" s="82"/>
      <c r="B28" s="96"/>
      <c r="C28" s="99" t="s">
        <v>79</v>
      </c>
      <c r="D28" s="84" t="s">
        <v>47</v>
      </c>
      <c r="E28" s="84"/>
      <c r="F28" s="100" t="s">
        <v>80</v>
      </c>
      <c r="G28" s="100" t="s">
        <v>44</v>
      </c>
      <c r="H28" s="100">
        <v>2.5</v>
      </c>
      <c r="I28" s="100">
        <v>2.5</v>
      </c>
      <c r="J28" s="102"/>
      <c r="K28" s="103"/>
      <c r="L28" s="102"/>
      <c r="M28" s="103"/>
      <c r="N28" s="102"/>
      <c r="O28" s="104"/>
      <c r="P28" s="102"/>
      <c r="Q28" s="105"/>
      <c r="R28" s="106"/>
      <c r="S28" s="107">
        <v>24</v>
      </c>
      <c r="T28" s="107"/>
      <c r="U28" s="116"/>
    </row>
    <row r="29">
      <c r="A29" s="119" t="s">
        <v>72</v>
      </c>
      <c r="B29" s="96"/>
      <c r="C29" s="83" t="s">
        <v>81</v>
      </c>
      <c r="D29" s="84" t="s">
        <v>47</v>
      </c>
      <c r="E29" s="84"/>
      <c r="F29" s="109" t="s">
        <v>82</v>
      </c>
      <c r="G29" s="83"/>
      <c r="H29" s="109">
        <v>2.5</v>
      </c>
      <c r="I29" s="109">
        <v>2.5</v>
      </c>
      <c r="J29" s="86" t="s">
        <v>50</v>
      </c>
      <c r="K29" s="120">
        <v>1</v>
      </c>
      <c r="L29" s="86"/>
      <c r="M29" s="110"/>
      <c r="N29" s="86" t="s">
        <v>51</v>
      </c>
      <c r="O29" s="110"/>
      <c r="P29" s="86" t="s">
        <v>52</v>
      </c>
      <c r="Q29" s="120">
        <v>1</v>
      </c>
      <c r="R29" s="111"/>
      <c r="S29" s="112">
        <v>24</v>
      </c>
      <c r="T29" s="112"/>
      <c r="U29" s="121"/>
    </row>
    <row r="30">
      <c r="A30" s="82"/>
      <c r="B30" s="82"/>
      <c r="C30" s="83"/>
      <c r="D30" s="96"/>
      <c r="E30" s="96"/>
      <c r="F30" s="109"/>
      <c r="G30" s="109"/>
      <c r="H30" s="109"/>
      <c r="I30" s="109"/>
      <c r="J30" s="86"/>
      <c r="K30" s="88"/>
      <c r="L30" s="86"/>
      <c r="M30" s="87"/>
      <c r="N30" s="86"/>
      <c r="O30" s="110"/>
      <c r="P30" s="118"/>
      <c r="Q30" s="87"/>
      <c r="R30" s="111"/>
      <c r="S30" s="122"/>
      <c r="T30" s="122"/>
      <c r="U30" s="95"/>
    </row>
    <row r="31">
      <c r="A31" s="96"/>
      <c r="B31" s="96"/>
      <c r="C31" s="83"/>
      <c r="D31" s="96"/>
      <c r="E31" s="96"/>
      <c r="F31" s="109"/>
      <c r="G31" s="109"/>
      <c r="H31" s="109"/>
      <c r="I31" s="109"/>
      <c r="J31" s="86"/>
      <c r="K31" s="88"/>
      <c r="L31" s="86"/>
      <c r="M31" s="88"/>
      <c r="N31" s="86"/>
      <c r="O31" s="110"/>
      <c r="P31" s="118"/>
      <c r="Q31" s="88"/>
      <c r="R31" s="111"/>
      <c r="S31" s="122"/>
      <c r="T31" s="122"/>
      <c r="U31" s="95"/>
    </row>
    <row r="32">
      <c r="A32" s="82"/>
      <c r="B32" s="96"/>
      <c r="C32" s="83"/>
      <c r="D32" s="96"/>
      <c r="E32" s="96"/>
      <c r="F32" s="109"/>
      <c r="G32" s="109"/>
      <c r="H32" s="109"/>
      <c r="I32" s="109"/>
      <c r="J32" s="86"/>
      <c r="K32" s="88"/>
      <c r="L32" s="86"/>
      <c r="M32" s="88"/>
      <c r="N32" s="86"/>
      <c r="O32" s="110"/>
      <c r="P32" s="86"/>
      <c r="Q32" s="88"/>
      <c r="R32" s="111"/>
      <c r="S32" s="112"/>
      <c r="T32" s="112"/>
      <c r="U32" s="95"/>
    </row>
    <row r="33">
      <c r="A33" s="123"/>
      <c r="B33" s="123"/>
      <c r="C33" s="83"/>
      <c r="D33" s="96"/>
      <c r="E33" s="96"/>
      <c r="F33" s="109"/>
      <c r="G33" s="109"/>
      <c r="H33" s="109"/>
      <c r="I33" s="109"/>
      <c r="J33" s="86"/>
      <c r="K33" s="87"/>
      <c r="L33" s="86"/>
      <c r="M33" s="87"/>
      <c r="N33" s="86"/>
      <c r="O33" s="110"/>
      <c r="P33" s="86"/>
      <c r="Q33" s="88"/>
      <c r="R33" s="111"/>
      <c r="S33" s="112"/>
      <c r="T33" s="112"/>
      <c r="U33" s="95"/>
    </row>
    <row r="34">
      <c r="A34" s="119"/>
      <c r="B34" s="119"/>
      <c r="C34" s="96"/>
      <c r="D34" s="96"/>
      <c r="E34" s="96"/>
      <c r="F34" s="96"/>
      <c r="G34" s="124"/>
      <c r="H34" s="96"/>
      <c r="I34" s="96"/>
      <c r="J34" s="125"/>
      <c r="K34" s="126"/>
      <c r="L34" s="125"/>
      <c r="M34" s="124"/>
      <c r="N34" s="125"/>
      <c r="O34" s="126"/>
      <c r="P34" s="127"/>
      <c r="Q34" s="126"/>
      <c r="R34" s="128"/>
      <c r="S34" s="129"/>
      <c r="T34" s="129"/>
      <c r="U34" s="130"/>
    </row>
    <row r="35">
      <c r="A35" s="82"/>
      <c r="B35" s="119"/>
      <c r="C35" s="96"/>
      <c r="D35" s="131"/>
      <c r="E35" s="131"/>
      <c r="F35" s="131"/>
      <c r="G35" s="96"/>
      <c r="H35" s="96"/>
      <c r="I35" s="131"/>
      <c r="J35" s="125"/>
      <c r="K35" s="126"/>
      <c r="L35" s="125"/>
      <c r="M35" s="124"/>
      <c r="N35" s="125"/>
      <c r="O35" s="126"/>
      <c r="P35" s="125"/>
      <c r="Q35" s="124"/>
      <c r="R35" s="128"/>
      <c r="S35" s="129"/>
      <c r="T35" s="129"/>
      <c r="U35" s="130"/>
    </row>
    <row r="36">
      <c r="A36" s="119"/>
      <c r="B36" s="96"/>
      <c r="C36" s="96"/>
      <c r="D36" s="96"/>
      <c r="E36" s="96"/>
      <c r="F36" s="96"/>
      <c r="G36" s="124"/>
      <c r="H36" s="96"/>
      <c r="I36" s="96"/>
      <c r="J36" s="125"/>
      <c r="K36" s="124"/>
      <c r="L36" s="125"/>
      <c r="M36" s="126"/>
      <c r="N36" s="125"/>
      <c r="O36" s="126"/>
      <c r="P36" s="125"/>
      <c r="Q36" s="126"/>
      <c r="R36" s="128"/>
      <c r="S36" s="129"/>
      <c r="T36" s="129"/>
      <c r="U36" s="130"/>
    </row>
    <row r="37">
      <c r="A37" s="96"/>
      <c r="B37" s="96"/>
      <c r="C37" s="96"/>
      <c r="D37" s="96"/>
      <c r="E37" s="96"/>
      <c r="F37" s="96"/>
      <c r="G37" s="96"/>
      <c r="H37" s="96"/>
      <c r="I37" s="96"/>
      <c r="J37" s="125"/>
      <c r="K37" s="126"/>
      <c r="L37" s="125"/>
      <c r="M37" s="126"/>
      <c r="N37" s="125"/>
      <c r="O37" s="126"/>
      <c r="P37" s="125"/>
      <c r="Q37" s="126"/>
      <c r="R37" s="128"/>
      <c r="S37" s="129"/>
      <c r="T37" s="129"/>
      <c r="U37" s="130"/>
    </row>
    <row r="38">
      <c r="A38" s="96"/>
      <c r="B38" s="96"/>
      <c r="C38" s="96"/>
      <c r="D38" s="96"/>
      <c r="E38" s="96"/>
      <c r="F38" s="96"/>
      <c r="G38" s="96"/>
      <c r="H38" s="96"/>
      <c r="I38" s="96"/>
      <c r="J38" s="125"/>
      <c r="K38" s="124"/>
      <c r="L38" s="125"/>
      <c r="M38" s="126"/>
      <c r="N38" s="125"/>
      <c r="O38" s="126"/>
      <c r="P38" s="125"/>
      <c r="Q38" s="126"/>
      <c r="R38" s="128"/>
      <c r="S38" s="129"/>
      <c r="T38" s="129"/>
      <c r="U38" s="130"/>
    </row>
    <row r="39">
      <c r="A39" s="96"/>
      <c r="B39" s="96"/>
      <c r="C39" s="96"/>
      <c r="D39" s="96"/>
      <c r="E39" s="96"/>
      <c r="F39" s="96"/>
      <c r="G39" s="124"/>
      <c r="H39" s="96"/>
      <c r="I39" s="96"/>
      <c r="J39" s="125"/>
      <c r="K39" s="124"/>
      <c r="L39" s="125"/>
      <c r="M39" s="124"/>
      <c r="N39" s="125"/>
      <c r="O39" s="126"/>
      <c r="P39" s="125"/>
      <c r="Q39" s="126"/>
      <c r="R39" s="128"/>
      <c r="S39" s="129"/>
      <c r="T39" s="129"/>
      <c r="U39" s="130"/>
    </row>
    <row r="40">
      <c r="A40" s="82"/>
      <c r="B40" s="96"/>
      <c r="C40" s="96"/>
      <c r="D40" s="96"/>
      <c r="E40" s="96"/>
      <c r="F40" s="96"/>
      <c r="G40" s="124"/>
      <c r="H40" s="96"/>
      <c r="I40" s="96"/>
      <c r="J40" s="125"/>
      <c r="K40" s="124"/>
      <c r="L40" s="125"/>
      <c r="M40" s="124"/>
      <c r="N40" s="125"/>
      <c r="O40" s="126"/>
      <c r="P40" s="125"/>
      <c r="Q40" s="124"/>
      <c r="R40" s="128"/>
      <c r="S40" s="129"/>
      <c r="T40" s="129"/>
      <c r="U40" s="132"/>
    </row>
    <row r="41">
      <c r="A41" s="119"/>
      <c r="B41" s="96"/>
      <c r="C41" s="96"/>
      <c r="D41" s="96"/>
      <c r="E41" s="96"/>
      <c r="F41" s="96"/>
      <c r="G41" s="124"/>
      <c r="H41" s="96"/>
      <c r="I41" s="96"/>
      <c r="J41" s="125"/>
      <c r="K41" s="124"/>
      <c r="L41" s="125"/>
      <c r="M41" s="124"/>
      <c r="N41" s="125"/>
      <c r="O41" s="126"/>
      <c r="P41" s="125"/>
      <c r="Q41" s="124"/>
      <c r="R41" s="128"/>
      <c r="S41" s="129"/>
      <c r="T41" s="129"/>
      <c r="U41" s="130"/>
    </row>
    <row r="42">
      <c r="A42" s="119"/>
      <c r="B42" s="96"/>
      <c r="C42" s="96"/>
      <c r="D42" s="96"/>
      <c r="E42" s="96"/>
      <c r="F42" s="96"/>
      <c r="G42" s="124"/>
      <c r="H42" s="96"/>
      <c r="I42" s="96"/>
      <c r="J42" s="125"/>
      <c r="K42" s="124"/>
      <c r="L42" s="125"/>
      <c r="M42" s="124"/>
      <c r="N42" s="125"/>
      <c r="O42" s="126"/>
      <c r="P42" s="127"/>
      <c r="Q42" s="126"/>
      <c r="R42" s="128"/>
      <c r="S42" s="129"/>
      <c r="T42" s="129"/>
      <c r="U42" s="130"/>
    </row>
    <row r="43" ht="15">
      <c r="A43" s="119"/>
      <c r="B43" s="119"/>
      <c r="C43" s="133"/>
      <c r="D43" s="119"/>
      <c r="E43" s="119"/>
      <c r="F43" s="119"/>
      <c r="G43" s="134"/>
      <c r="H43" s="119"/>
      <c r="I43" s="119"/>
      <c r="J43" s="135"/>
      <c r="K43" s="136"/>
      <c r="L43" s="137"/>
      <c r="M43" s="134"/>
      <c r="N43" s="137"/>
      <c r="O43" s="136"/>
      <c r="P43" s="135"/>
      <c r="Q43" s="136"/>
      <c r="R43" s="138"/>
      <c r="S43" s="139"/>
      <c r="T43" s="139"/>
      <c r="U43" s="140"/>
      <c r="V43" s="123"/>
    </row>
    <row r="44" ht="15">
      <c r="A44" s="141"/>
      <c r="B44" s="141"/>
      <c r="C44" s="142" t="s">
        <v>83</v>
      </c>
      <c r="D44" s="142"/>
      <c r="E44" s="142"/>
      <c r="F44" s="142"/>
      <c r="G44" s="143"/>
      <c r="H44" s="144">
        <f>+H28+H24+H21+H14+H18</f>
        <v>30</v>
      </c>
      <c r="I44" s="145"/>
      <c r="J44" s="146"/>
      <c r="K44" s="146"/>
      <c r="L44" s="146"/>
      <c r="M44" s="146"/>
      <c r="N44" s="146" t="s">
        <v>84</v>
      </c>
      <c r="O44" s="146"/>
      <c r="P44" s="146"/>
      <c r="Q44" s="147"/>
      <c r="R44" s="148">
        <f>+R14+R18+R21+R24+R28</f>
        <v>60</v>
      </c>
      <c r="S44" s="148">
        <f>+S14+S18+S21+S24+S28</f>
        <v>180</v>
      </c>
      <c r="T44" s="149">
        <f t="shared" ref="T44:U44" si="0">+T14+T18+T21+T24+T28</f>
        <v>0</v>
      </c>
      <c r="U44" s="149">
        <f t="shared" si="0"/>
        <v>0</v>
      </c>
      <c r="V44" s="150"/>
    </row>
    <row r="45">
      <c r="B45" s="151"/>
      <c r="C45" s="152" t="s">
        <v>85</v>
      </c>
      <c r="D45" s="113"/>
      <c r="E45" s="113"/>
      <c r="I45" s="1"/>
      <c r="K45" s="1"/>
      <c r="L45" s="1"/>
      <c r="M45" s="151"/>
      <c r="N45" s="1"/>
      <c r="O45" s="1"/>
      <c r="P45" s="1"/>
      <c r="Q45" s="1"/>
      <c r="R45" s="1"/>
      <c r="T45" s="151"/>
      <c r="U45" s="153"/>
    </row>
    <row r="46">
      <c r="B46" s="1"/>
      <c r="C46" s="123"/>
      <c r="D46" s="1"/>
      <c r="E46" s="1"/>
      <c r="M46" s="1"/>
      <c r="N46" s="1"/>
      <c r="Q46" s="1"/>
      <c r="U46" s="154"/>
    </row>
    <row r="47">
      <c r="B47" s="1"/>
      <c r="C47" s="123"/>
      <c r="D47" s="1"/>
      <c r="E47" s="1"/>
      <c r="Q47" s="1"/>
      <c r="U47" s="154"/>
    </row>
    <row r="48">
      <c r="B48" s="1"/>
      <c r="C48" s="123"/>
      <c r="D48" s="1"/>
      <c r="E48" s="1"/>
      <c r="Q48" s="1"/>
      <c r="U48" s="154"/>
    </row>
    <row r="49">
      <c r="B49" s="1"/>
      <c r="C49" s="123"/>
      <c r="D49" s="1"/>
      <c r="E49" s="1"/>
      <c r="Q49" s="1"/>
      <c r="U49" s="154"/>
    </row>
    <row r="50">
      <c r="A50" s="155"/>
      <c r="B50" s="155"/>
      <c r="C50" s="123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6"/>
    </row>
    <row r="51">
      <c r="B51" s="1"/>
      <c r="C51" s="157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60">
      <c r="Q60" s="1"/>
    </row>
    <row r="61">
      <c r="Q61" s="1"/>
    </row>
  </sheetData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A13:B13"/>
    <mergeCell ref="C13:U13"/>
    <mergeCell ref="C44:G44"/>
    <mergeCell ref="J44:M44"/>
    <mergeCell ref="N44:Q44"/>
  </mergeCells>
  <dataValidations count="1" disablePrompts="0">
    <dataValidation sqref="E14:E29" type="list" allowBlank="1" errorStyle="stop" imeMode="noControl" operator="between" showDropDown="0" showErrorMessage="1" showInputMessage="1">
      <formula1>Feuil1!$A$1:$A$107</formula1>
    </dataValidation>
  </dataValidations>
  <printOptions headings="0" gridLines="0"/>
  <pageMargins left="0.25" right="0.25" top="0.75" bottom="0.75" header="0.29999999999999999" footer="0.29999999999999999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2E0056-0096-489E-B337-00230067008A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O6</xm:sqref>
        </x14:dataValidation>
        <x14:dataValidation xr:uid="{00F7008B-00A2-4C3F-A238-004D00CA0074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O7</xm:sqref>
        </x14:dataValidation>
        <x14:dataValidation xr:uid="{0048008E-0060-4E81-9617-009D00D300C8}" type="list" allowBlank="1" errorStyle="stop" imeMode="noControl" operator="between" showDropDown="0" showErrorMessage="1" showInputMessage="1">
          <x14:formula1>
            <xm:f>Nature_des_épreuves_CC</xm:f>
          </x14:formula1>
          <xm:sqref>J14:J43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B13" zoomScale="90" workbookViewId="0">
      <selection activeCell="Q2" activeCellId="0" sqref="Q2"/>
    </sheetView>
  </sheetViews>
  <sheetFormatPr baseColWidth="10" defaultRowHeight="14.5"/>
  <cols>
    <col customWidth="1" min="1" max="1" style="1" width="55.54296875"/>
    <col customWidth="1" min="2" max="2" style="1" width="24.54296875"/>
    <col customWidth="1" min="3" max="3" width="62.54296875"/>
    <col customWidth="1" min="4" max="5" width="11.54296875"/>
    <col customWidth="1" min="6" max="6" width="9.7265625"/>
    <col customWidth="1" min="7" max="7" width="7.54296875"/>
    <col customWidth="1" min="8" max="8" width="6.7265625"/>
    <col customWidth="1" min="9" max="9" width="7.7265625"/>
    <col customWidth="1" min="10" max="10" width="13"/>
    <col customWidth="1" min="11" max="11" width="8.54296875"/>
    <col customWidth="1" min="12" max="12" width="8.453125"/>
    <col customWidth="1" min="13" max="13" width="8.54296875"/>
    <col customWidth="1" min="14" max="14" width="8.453125"/>
    <col customWidth="1" min="15" max="15" width="8.26953125"/>
    <col customWidth="1" min="16" max="16" width="8.7265625"/>
    <col customWidth="1" min="17" max="17" width="7.26953125"/>
    <col customWidth="1" min="18" max="18" width="8.26953125"/>
    <col customWidth="1" min="19" max="21" width="6.7265625"/>
  </cols>
  <sheetData>
    <row r="1" ht="15" customHeight="1">
      <c r="H1" s="2" t="s">
        <v>0</v>
      </c>
      <c r="I1" s="2"/>
      <c r="J1" s="2"/>
      <c r="K1" s="2"/>
      <c r="L1" s="2"/>
      <c r="M1" s="2"/>
      <c r="N1" s="2"/>
      <c r="O1" s="2"/>
      <c r="P1" s="2"/>
    </row>
    <row r="2">
      <c r="C2" s="1"/>
      <c r="D2" s="1"/>
      <c r="E2" s="1"/>
      <c r="F2" s="3" t="s">
        <v>1</v>
      </c>
      <c r="G2" s="3"/>
      <c r="H2" s="3"/>
      <c r="I2" s="3"/>
      <c r="J2" s="1"/>
      <c r="K2" s="1"/>
      <c r="L2" s="1"/>
      <c r="M2" s="1"/>
      <c r="N2" s="1"/>
      <c r="O2" s="4" t="str">
        <f>+'MCC Sem.1 sess.1 et 2 et Nbre H'!O2</f>
        <v xml:space="preserve">Année universitaire : 2025-2026</v>
      </c>
      <c r="P2" s="4"/>
      <c r="Q2" s="4"/>
      <c r="R2" s="4"/>
    </row>
    <row r="3" ht="15">
      <c r="C3" s="1"/>
      <c r="D3" s="1"/>
      <c r="E3" s="1"/>
      <c r="F3" s="1"/>
      <c r="G3" s="1"/>
      <c r="H3" s="1"/>
      <c r="I3" s="1"/>
      <c r="J3" s="1"/>
      <c r="K3" s="5"/>
      <c r="L3" s="1"/>
      <c r="M3" s="5"/>
      <c r="O3" s="1"/>
      <c r="Q3" s="1"/>
      <c r="R3" s="5"/>
      <c r="S3" s="5"/>
      <c r="T3" s="5"/>
      <c r="U3" s="5"/>
    </row>
    <row r="4">
      <c r="C4" s="6" t="str">
        <f>'MCC Sem.1 sess.1 et 2 et Nbre H'!C4:I4</f>
        <v xml:space="preserve">Année de la Formation/Domaine/Mention : M1 DEG FINANCE</v>
      </c>
      <c r="D4" s="7"/>
      <c r="E4" s="7"/>
      <c r="F4" s="7"/>
      <c r="G4" s="7"/>
      <c r="H4" s="7"/>
      <c r="I4" s="7"/>
      <c r="J4" s="8"/>
      <c r="K4" s="9" t="str">
        <f>'MCC Sem.1 sess.1 et 2 et Nbre H'!K4</f>
        <v xml:space="preserve">Code Diplôme : JJMFIN1</v>
      </c>
      <c r="L4" s="10"/>
      <c r="M4" s="10"/>
      <c r="N4" s="11"/>
      <c r="O4" s="9" t="str">
        <f>'MCC Sem.1 sess.1 et 2 et Nbre H'!O4:Q4</f>
        <v xml:space="preserve">Date approbation CEVU :</v>
      </c>
      <c r="P4" s="10"/>
      <c r="Q4" s="10"/>
      <c r="R4" s="10"/>
      <c r="S4" s="10"/>
      <c r="T4" s="10"/>
      <c r="U4" s="12"/>
    </row>
    <row r="5">
      <c r="C5" s="13" t="str">
        <f>'MCC Sem.1 sess.1 et 2 et Nbre H'!C5:I5</f>
        <v xml:space="preserve">Parcours-type : </v>
      </c>
      <c r="D5" s="3"/>
      <c r="E5" s="3"/>
      <c r="F5" s="3"/>
      <c r="G5" s="3"/>
      <c r="H5" s="3"/>
      <c r="I5" s="3"/>
      <c r="J5" s="14"/>
      <c r="K5" s="15" t="str">
        <f>'MCC Sem.1 sess.1 et 2 et Nbre H'!K5</f>
        <v xml:space="preserve">Code VDI : 106</v>
      </c>
      <c r="L5" s="16"/>
      <c r="M5" s="16"/>
      <c r="N5" s="17"/>
      <c r="O5" s="15" t="str">
        <f>'MCC Sem.1 sess.1 et 2 et Nbre H'!O5:Q5</f>
        <v xml:space="preserve">N° de version dans l'accréditation : 3</v>
      </c>
      <c r="P5" s="16"/>
      <c r="Q5" s="16"/>
      <c r="R5" s="16"/>
      <c r="S5" s="16"/>
      <c r="T5" s="16"/>
      <c r="U5" s="18"/>
    </row>
    <row r="6">
      <c r="C6" s="13" t="str">
        <f>'MCC Sem.1 sess.1 et 2 et Nbre H'!C6:I6</f>
        <v xml:space="preserve">Parcours pédagogique (le cas échéant) : Campus de Grenoble</v>
      </c>
      <c r="D6" s="3"/>
      <c r="E6" s="3"/>
      <c r="F6" s="3"/>
      <c r="G6" s="3"/>
      <c r="H6" s="3"/>
      <c r="I6" s="3"/>
      <c r="J6" s="14"/>
      <c r="K6" s="15" t="str">
        <f>'MCC Sem.1 sess.1 et 2 et Nbre H'!K6</f>
        <v xml:space="preserve">Code Etape : JJM1FI</v>
      </c>
      <c r="L6" s="16"/>
      <c r="M6" s="16"/>
      <c r="N6" s="17"/>
      <c r="O6" s="15" t="str">
        <f>'MCC Sem.1 sess.1 et 2 et Nbre H'!O6:Q6</f>
        <v xml:space="preserve">Formation Initiale/Formation Continue</v>
      </c>
      <c r="P6" s="16"/>
      <c r="Q6" s="16"/>
      <c r="R6" s="16"/>
      <c r="S6" s="16"/>
      <c r="T6" s="16"/>
      <c r="U6" s="18"/>
    </row>
    <row r="7">
      <c r="C7" s="13" t="str">
        <f>'MCC Sem.1 sess.1 et 2 et Nbre H'!C7:I7</f>
        <v xml:space="preserve">Responsable de la Formation : Gilles SANFILIPPO</v>
      </c>
      <c r="D7" s="3"/>
      <c r="E7" s="3"/>
      <c r="F7" s="3"/>
      <c r="G7" s="3"/>
      <c r="H7" s="3"/>
      <c r="I7" s="3"/>
      <c r="J7" s="14"/>
      <c r="K7" s="15" t="str">
        <f>'MCC Sem.1 sess.1 et 2 et Nbre H'!K7</f>
        <v xml:space="preserve">Code VET : 211</v>
      </c>
      <c r="L7" s="16"/>
      <c r="M7" s="16"/>
      <c r="N7" s="17"/>
      <c r="O7" s="19" t="str">
        <f>'MCC Sem.1 sess.1 et 2 et Nbre H'!O7:Q7</f>
        <v>Présentiel</v>
      </c>
      <c r="P7" s="20"/>
      <c r="Q7" s="20"/>
      <c r="R7" s="20"/>
      <c r="S7" s="20"/>
      <c r="T7" s="20"/>
      <c r="U7" s="21"/>
    </row>
    <row r="8" ht="15">
      <c r="C8" s="13" t="str">
        <f>'MCC Sem.1 sess.1 et 2 et Nbre H'!C8:I8</f>
        <v xml:space="preserve">Responsable de l'Année : Laurent HUMBERT</v>
      </c>
      <c r="D8" s="3"/>
      <c r="E8" s="3"/>
      <c r="F8" s="3"/>
      <c r="G8" s="3"/>
      <c r="H8" s="3"/>
      <c r="I8" s="3"/>
      <c r="J8" s="14"/>
      <c r="K8" s="22"/>
      <c r="L8" s="22"/>
      <c r="M8" s="23"/>
      <c r="N8" s="23"/>
      <c r="O8" s="24"/>
      <c r="P8" s="25"/>
      <c r="Q8" s="25"/>
      <c r="R8" s="22"/>
      <c r="S8" s="23"/>
      <c r="T8" s="23"/>
      <c r="U8" s="26"/>
    </row>
    <row r="9" ht="15" customHeight="1">
      <c r="A9" s="27" t="s">
        <v>16</v>
      </c>
      <c r="B9" s="28" t="s">
        <v>17</v>
      </c>
      <c r="C9" s="29" t="s">
        <v>18</v>
      </c>
      <c r="D9" s="29" t="s">
        <v>19</v>
      </c>
      <c r="E9" s="29" t="s">
        <v>20</v>
      </c>
      <c r="F9" s="29" t="s">
        <v>21</v>
      </c>
      <c r="G9" s="29" t="s">
        <v>22</v>
      </c>
      <c r="H9" s="30" t="s">
        <v>23</v>
      </c>
      <c r="I9" s="29" t="s">
        <v>24</v>
      </c>
      <c r="J9" s="31" t="s">
        <v>25</v>
      </c>
      <c r="K9" s="32"/>
      <c r="L9" s="32"/>
      <c r="M9" s="32"/>
      <c r="N9" s="32"/>
      <c r="O9" s="32"/>
      <c r="P9" s="32"/>
      <c r="Q9" s="33"/>
      <c r="R9" s="34" t="s">
        <v>26</v>
      </c>
      <c r="S9" s="35"/>
      <c r="T9" s="35"/>
      <c r="U9" s="36"/>
    </row>
    <row r="10" ht="15">
      <c r="A10" s="37"/>
      <c r="B10" s="38"/>
      <c r="C10" s="39"/>
      <c r="D10" s="40"/>
      <c r="E10" s="40"/>
      <c r="F10" s="39"/>
      <c r="G10" s="39"/>
      <c r="H10" s="39"/>
      <c r="I10" s="39"/>
      <c r="J10" s="41"/>
      <c r="K10" s="42"/>
      <c r="L10" s="42"/>
      <c r="M10" s="42"/>
      <c r="N10" s="42"/>
      <c r="O10" s="42"/>
      <c r="P10" s="42"/>
      <c r="Q10" s="43"/>
      <c r="R10" s="44"/>
      <c r="S10" s="45"/>
      <c r="T10" s="45"/>
      <c r="U10" s="46"/>
    </row>
    <row r="11" ht="15">
      <c r="A11" s="37"/>
      <c r="B11" s="38"/>
      <c r="C11" s="39"/>
      <c r="D11" s="40"/>
      <c r="E11" s="40"/>
      <c r="F11" s="39"/>
      <c r="G11" s="39"/>
      <c r="H11" s="39"/>
      <c r="I11" s="39"/>
      <c r="J11" s="47" t="s">
        <v>27</v>
      </c>
      <c r="K11" s="48"/>
      <c r="L11" s="48"/>
      <c r="M11" s="49"/>
      <c r="N11" s="47" t="s">
        <v>28</v>
      </c>
      <c r="O11" s="48"/>
      <c r="P11" s="48"/>
      <c r="Q11" s="49"/>
      <c r="R11" s="50" t="s">
        <v>29</v>
      </c>
      <c r="S11" s="51" t="s">
        <v>30</v>
      </c>
      <c r="T11" s="52" t="s">
        <v>31</v>
      </c>
      <c r="U11" s="53" t="s">
        <v>32</v>
      </c>
    </row>
    <row r="12" ht="36.5">
      <c r="A12" s="54"/>
      <c r="B12" s="55"/>
      <c r="C12" s="56"/>
      <c r="D12" s="57"/>
      <c r="E12" s="57"/>
      <c r="F12" s="56"/>
      <c r="G12" s="56"/>
      <c r="H12" s="56"/>
      <c r="I12" s="56"/>
      <c r="J12" s="58" t="s">
        <v>33</v>
      </c>
      <c r="K12" s="59" t="s">
        <v>34</v>
      </c>
      <c r="L12" s="60" t="s">
        <v>35</v>
      </c>
      <c r="M12" s="61" t="s">
        <v>36</v>
      </c>
      <c r="N12" s="60" t="s">
        <v>37</v>
      </c>
      <c r="O12" s="59" t="s">
        <v>38</v>
      </c>
      <c r="P12" s="60" t="s">
        <v>39</v>
      </c>
      <c r="Q12" s="62" t="s">
        <v>40</v>
      </c>
      <c r="R12" s="63"/>
      <c r="S12" s="64"/>
      <c r="T12" s="65"/>
      <c r="U12" s="66"/>
    </row>
    <row r="13" ht="15">
      <c r="A13" s="67"/>
      <c r="B13" s="68"/>
      <c r="C13" s="69" t="s">
        <v>86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 s="113" customFormat="1">
      <c r="A14" s="72"/>
      <c r="B14" s="72"/>
      <c r="C14" s="73" t="s">
        <v>87</v>
      </c>
      <c r="D14" s="158"/>
      <c r="E14" s="158"/>
      <c r="F14" s="73" t="s">
        <v>88</v>
      </c>
      <c r="G14" s="159" t="s">
        <v>44</v>
      </c>
      <c r="H14" s="159">
        <v>9</v>
      </c>
      <c r="I14" s="159">
        <v>9</v>
      </c>
      <c r="J14" s="160"/>
      <c r="K14" s="161"/>
      <c r="L14" s="160"/>
      <c r="M14" s="162"/>
      <c r="N14" s="160"/>
      <c r="O14" s="161"/>
      <c r="P14" s="160"/>
      <c r="Q14" s="161"/>
      <c r="R14" s="163">
        <v>30</v>
      </c>
      <c r="S14" s="164">
        <v>42</v>
      </c>
      <c r="T14" s="164"/>
      <c r="U14" s="165"/>
    </row>
    <row r="15" s="1" customFormat="1">
      <c r="A15" s="82" t="s">
        <v>89</v>
      </c>
      <c r="B15" s="82"/>
      <c r="C15" s="83" t="s">
        <v>90</v>
      </c>
      <c r="D15" s="84" t="s">
        <v>47</v>
      </c>
      <c r="E15" s="84" t="s">
        <v>48</v>
      </c>
      <c r="F15" s="83" t="s">
        <v>91</v>
      </c>
      <c r="G15" s="117" t="s">
        <v>44</v>
      </c>
      <c r="H15" s="109">
        <v>2</v>
      </c>
      <c r="I15" s="109">
        <v>2</v>
      </c>
      <c r="J15" s="86" t="s">
        <v>52</v>
      </c>
      <c r="K15" s="87">
        <v>0.40000000000000002</v>
      </c>
      <c r="L15" s="86" t="s">
        <v>52</v>
      </c>
      <c r="M15" s="88">
        <v>0.59999999999999998</v>
      </c>
      <c r="N15" s="86" t="s">
        <v>51</v>
      </c>
      <c r="O15" s="110"/>
      <c r="P15" s="118" t="s">
        <v>52</v>
      </c>
      <c r="Q15" s="88">
        <v>1</v>
      </c>
      <c r="R15" s="111">
        <v>6</v>
      </c>
      <c r="S15" s="112">
        <v>12</v>
      </c>
      <c r="T15" s="112"/>
      <c r="U15" s="166"/>
    </row>
    <row r="16" s="1" customFormat="1">
      <c r="A16" s="96" t="s">
        <v>89</v>
      </c>
      <c r="B16" s="96"/>
      <c r="C16" s="83" t="s">
        <v>92</v>
      </c>
      <c r="D16" s="84" t="s">
        <v>47</v>
      </c>
      <c r="E16" s="84" t="s">
        <v>48</v>
      </c>
      <c r="F16" s="83" t="s">
        <v>93</v>
      </c>
      <c r="G16" s="109" t="s">
        <v>44</v>
      </c>
      <c r="H16" s="109">
        <v>1</v>
      </c>
      <c r="I16" s="109">
        <v>1</v>
      </c>
      <c r="J16" s="86" t="s">
        <v>52</v>
      </c>
      <c r="K16" s="88">
        <v>1</v>
      </c>
      <c r="L16" s="167"/>
      <c r="M16" s="168"/>
      <c r="N16" s="86"/>
      <c r="O16" s="110"/>
      <c r="P16" s="86" t="s">
        <v>52</v>
      </c>
      <c r="Q16" s="87">
        <v>1</v>
      </c>
      <c r="R16" s="111"/>
      <c r="S16" s="112">
        <v>6</v>
      </c>
      <c r="T16" s="112"/>
      <c r="U16" s="169"/>
    </row>
    <row r="17" s="1" customFormat="1">
      <c r="A17" s="82" t="s">
        <v>53</v>
      </c>
      <c r="B17" s="82"/>
      <c r="C17" s="83" t="s">
        <v>94</v>
      </c>
      <c r="D17" s="84"/>
      <c r="E17" s="84"/>
      <c r="F17" s="83" t="s">
        <v>95</v>
      </c>
      <c r="G17" s="109" t="s">
        <v>44</v>
      </c>
      <c r="H17" s="109">
        <v>3</v>
      </c>
      <c r="I17" s="109">
        <v>3</v>
      </c>
      <c r="J17" s="86" t="s">
        <v>52</v>
      </c>
      <c r="K17" s="88">
        <v>0.40000000000000002</v>
      </c>
      <c r="L17" s="86" t="s">
        <v>52</v>
      </c>
      <c r="M17" s="88">
        <v>0.59999999999999998</v>
      </c>
      <c r="N17" s="86" t="s">
        <v>51</v>
      </c>
      <c r="O17" s="110"/>
      <c r="P17" s="86" t="s">
        <v>52</v>
      </c>
      <c r="Q17" s="88">
        <v>1</v>
      </c>
      <c r="R17" s="111">
        <v>12</v>
      </c>
      <c r="S17" s="112">
        <v>12</v>
      </c>
      <c r="T17" s="112"/>
      <c r="U17" s="169"/>
    </row>
    <row r="18" s="1" customFormat="1">
      <c r="A18" s="82" t="s">
        <v>45</v>
      </c>
      <c r="B18" s="96"/>
      <c r="C18" s="83" t="s">
        <v>96</v>
      </c>
      <c r="D18" s="84"/>
      <c r="E18" s="84"/>
      <c r="F18" s="83" t="s">
        <v>97</v>
      </c>
      <c r="G18" s="117" t="s">
        <v>98</v>
      </c>
      <c r="H18" s="109">
        <v>3</v>
      </c>
      <c r="I18" s="109">
        <v>3</v>
      </c>
      <c r="J18" s="86" t="s">
        <v>52</v>
      </c>
      <c r="K18" s="87">
        <v>0.40000000000000002</v>
      </c>
      <c r="L18" s="86" t="s">
        <v>52</v>
      </c>
      <c r="M18" s="87">
        <v>0.59999999999999998</v>
      </c>
      <c r="N18" s="86" t="s">
        <v>51</v>
      </c>
      <c r="O18" s="110"/>
      <c r="P18" s="86" t="s">
        <v>52</v>
      </c>
      <c r="Q18" s="88">
        <v>1</v>
      </c>
      <c r="R18" s="111">
        <v>12</v>
      </c>
      <c r="S18" s="112">
        <v>12</v>
      </c>
      <c r="T18" s="112"/>
      <c r="U18" s="169"/>
    </row>
    <row r="19" s="1" customFormat="1">
      <c r="A19" s="82" t="s">
        <v>45</v>
      </c>
      <c r="B19" s="96"/>
      <c r="C19" s="83" t="s">
        <v>99</v>
      </c>
      <c r="D19" s="84"/>
      <c r="E19" s="84"/>
      <c r="F19" s="83" t="s">
        <v>100</v>
      </c>
      <c r="G19" s="117" t="s">
        <v>98</v>
      </c>
      <c r="H19" s="109">
        <v>3</v>
      </c>
      <c r="I19" s="109">
        <v>3</v>
      </c>
      <c r="J19" s="86" t="s">
        <v>52</v>
      </c>
      <c r="K19" s="87">
        <v>1</v>
      </c>
      <c r="L19" s="86"/>
      <c r="M19" s="87"/>
      <c r="N19" s="86" t="s">
        <v>51</v>
      </c>
      <c r="O19" s="110"/>
      <c r="P19" s="86" t="s">
        <v>52</v>
      </c>
      <c r="Q19" s="88">
        <v>1</v>
      </c>
      <c r="R19" s="111"/>
      <c r="S19" s="112"/>
      <c r="T19" s="112"/>
      <c r="U19" s="169"/>
    </row>
    <row r="20" s="113" customFormat="1">
      <c r="A20" s="82"/>
      <c r="B20" s="82"/>
      <c r="C20" s="99" t="s">
        <v>101</v>
      </c>
      <c r="D20" s="114"/>
      <c r="E20" s="84"/>
      <c r="F20" s="99" t="s">
        <v>102</v>
      </c>
      <c r="G20" s="100" t="s">
        <v>44</v>
      </c>
      <c r="H20" s="100">
        <v>3</v>
      </c>
      <c r="I20" s="100">
        <v>3</v>
      </c>
      <c r="J20" s="102"/>
      <c r="K20" s="105"/>
      <c r="L20" s="102"/>
      <c r="M20" s="105"/>
      <c r="N20" s="102"/>
      <c r="O20" s="104"/>
      <c r="P20" s="102"/>
      <c r="Q20" s="105"/>
      <c r="R20" s="106">
        <v>6</v>
      </c>
      <c r="S20" s="107">
        <v>30</v>
      </c>
      <c r="T20" s="107"/>
      <c r="U20" s="170"/>
    </row>
    <row r="21" s="1" customFormat="1">
      <c r="A21" s="96" t="s">
        <v>53</v>
      </c>
      <c r="B21" s="96"/>
      <c r="C21" s="83" t="s">
        <v>103</v>
      </c>
      <c r="D21" s="84" t="s">
        <v>47</v>
      </c>
      <c r="E21" s="84" t="s">
        <v>48</v>
      </c>
      <c r="F21" s="83" t="s">
        <v>104</v>
      </c>
      <c r="G21" s="109" t="s">
        <v>105</v>
      </c>
      <c r="H21" s="109">
        <v>1.5</v>
      </c>
      <c r="I21" s="109">
        <v>1.5</v>
      </c>
      <c r="J21" s="86" t="s">
        <v>52</v>
      </c>
      <c r="K21" s="88">
        <v>0.40000000000000002</v>
      </c>
      <c r="L21" s="86" t="s">
        <v>52</v>
      </c>
      <c r="M21" s="88">
        <v>0.59999999999999998</v>
      </c>
      <c r="N21" s="86" t="s">
        <v>51</v>
      </c>
      <c r="O21" s="110"/>
      <c r="P21" s="86" t="s">
        <v>52</v>
      </c>
      <c r="Q21" s="88">
        <v>1</v>
      </c>
      <c r="R21" s="111">
        <v>6</v>
      </c>
      <c r="S21" s="112">
        <v>12</v>
      </c>
      <c r="T21" s="112"/>
      <c r="U21" s="169"/>
    </row>
    <row r="22" s="1" customFormat="1">
      <c r="A22" s="96" t="s">
        <v>53</v>
      </c>
      <c r="B22" s="82"/>
      <c r="C22" s="83" t="s">
        <v>106</v>
      </c>
      <c r="D22" s="84" t="s">
        <v>47</v>
      </c>
      <c r="E22" s="84" t="s">
        <v>48</v>
      </c>
      <c r="F22" s="83" t="s">
        <v>107</v>
      </c>
      <c r="G22" s="109" t="s">
        <v>105</v>
      </c>
      <c r="H22" s="109">
        <v>1.5</v>
      </c>
      <c r="I22" s="109">
        <v>1.5</v>
      </c>
      <c r="J22" s="86" t="s">
        <v>52</v>
      </c>
      <c r="K22" s="88">
        <v>1</v>
      </c>
      <c r="L22" s="86"/>
      <c r="M22" s="88"/>
      <c r="N22" s="86" t="s">
        <v>51</v>
      </c>
      <c r="O22" s="110"/>
      <c r="P22" s="118" t="s">
        <v>52</v>
      </c>
      <c r="Q22" s="87">
        <v>1</v>
      </c>
      <c r="R22" s="111"/>
      <c r="S22" s="112">
        <v>18</v>
      </c>
      <c r="T22" s="112"/>
      <c r="U22" s="166"/>
    </row>
    <row r="23" s="1" customFormat="1">
      <c r="A23" s="96" t="s">
        <v>53</v>
      </c>
      <c r="B23" s="96"/>
      <c r="C23" s="83" t="s">
        <v>108</v>
      </c>
      <c r="D23" s="84"/>
      <c r="E23" s="84"/>
      <c r="F23" s="83" t="s">
        <v>109</v>
      </c>
      <c r="G23" s="109" t="s">
        <v>98</v>
      </c>
      <c r="H23" s="109">
        <v>3</v>
      </c>
      <c r="I23" s="109">
        <v>3</v>
      </c>
      <c r="J23" s="86" t="s">
        <v>52</v>
      </c>
      <c r="K23" s="88">
        <v>1</v>
      </c>
      <c r="L23" s="86"/>
      <c r="M23" s="87"/>
      <c r="N23" s="86" t="s">
        <v>51</v>
      </c>
      <c r="O23" s="110"/>
      <c r="P23" s="118" t="s">
        <v>52</v>
      </c>
      <c r="Q23" s="87">
        <v>1</v>
      </c>
      <c r="R23" s="111"/>
      <c r="S23" s="112"/>
      <c r="T23" s="112"/>
      <c r="U23" s="166"/>
    </row>
    <row r="24" s="113" customFormat="1">
      <c r="A24" s="82"/>
      <c r="B24" s="82"/>
      <c r="C24" s="99" t="s">
        <v>110</v>
      </c>
      <c r="D24" s="114"/>
      <c r="E24" s="84"/>
      <c r="F24" s="99" t="s">
        <v>111</v>
      </c>
      <c r="G24" s="100" t="s">
        <v>44</v>
      </c>
      <c r="H24" s="100">
        <v>3.5</v>
      </c>
      <c r="I24" s="100">
        <v>3.5</v>
      </c>
      <c r="J24" s="102"/>
      <c r="K24" s="105"/>
      <c r="L24" s="102"/>
      <c r="M24" s="101"/>
      <c r="N24" s="102"/>
      <c r="O24" s="104"/>
      <c r="P24" s="102"/>
      <c r="Q24" s="105"/>
      <c r="R24" s="106"/>
      <c r="S24" s="107">
        <v>42</v>
      </c>
      <c r="T24" s="107"/>
      <c r="U24" s="171"/>
    </row>
    <row r="25" s="1" customFormat="1">
      <c r="A25" s="119" t="s">
        <v>72</v>
      </c>
      <c r="B25" s="119"/>
      <c r="C25" s="83" t="s">
        <v>112</v>
      </c>
      <c r="D25" s="84" t="s">
        <v>47</v>
      </c>
      <c r="E25" s="84" t="s">
        <v>48</v>
      </c>
      <c r="F25" s="83" t="s">
        <v>113</v>
      </c>
      <c r="G25" s="117"/>
      <c r="H25" s="109">
        <v>2</v>
      </c>
      <c r="I25" s="109">
        <v>2</v>
      </c>
      <c r="J25" s="86" t="s">
        <v>52</v>
      </c>
      <c r="K25" s="88">
        <v>1</v>
      </c>
      <c r="L25" s="86"/>
      <c r="M25" s="110"/>
      <c r="N25" s="86" t="s">
        <v>51</v>
      </c>
      <c r="O25" s="110"/>
      <c r="P25" s="118" t="s">
        <v>52</v>
      </c>
      <c r="Q25" s="88">
        <v>1</v>
      </c>
      <c r="R25" s="111"/>
      <c r="S25" s="112">
        <v>24</v>
      </c>
      <c r="T25" s="112"/>
      <c r="U25" s="166"/>
    </row>
    <row r="26" s="1" customFormat="1">
      <c r="A26" s="82" t="s">
        <v>53</v>
      </c>
      <c r="B26" s="119"/>
      <c r="C26" s="83" t="s">
        <v>114</v>
      </c>
      <c r="D26" s="84" t="s">
        <v>47</v>
      </c>
      <c r="E26" s="84" t="s">
        <v>48</v>
      </c>
      <c r="F26" s="83" t="s">
        <v>115</v>
      </c>
      <c r="G26" s="109"/>
      <c r="H26" s="109">
        <v>1.5</v>
      </c>
      <c r="I26" s="109">
        <v>1.5</v>
      </c>
      <c r="J26" s="86" t="s">
        <v>52</v>
      </c>
      <c r="K26" s="88">
        <v>1</v>
      </c>
      <c r="L26" s="86"/>
      <c r="M26" s="117"/>
      <c r="N26" s="86" t="s">
        <v>51</v>
      </c>
      <c r="O26" s="110"/>
      <c r="P26" s="86" t="s">
        <v>52</v>
      </c>
      <c r="Q26" s="88">
        <v>1</v>
      </c>
      <c r="R26" s="111"/>
      <c r="S26" s="112">
        <v>18</v>
      </c>
      <c r="T26" s="112"/>
      <c r="U26" s="166"/>
    </row>
    <row r="27" s="113" customFormat="1">
      <c r="A27" s="96"/>
      <c r="B27" s="96"/>
      <c r="C27" s="99" t="s">
        <v>116</v>
      </c>
      <c r="D27" s="114"/>
      <c r="E27" s="84"/>
      <c r="F27" s="99" t="s">
        <v>117</v>
      </c>
      <c r="G27" s="100" t="s">
        <v>44</v>
      </c>
      <c r="H27" s="100">
        <v>9.5</v>
      </c>
      <c r="I27" s="100">
        <v>9.5</v>
      </c>
      <c r="J27" s="102"/>
      <c r="K27" s="103"/>
      <c r="L27" s="102"/>
      <c r="M27" s="101"/>
      <c r="N27" s="102"/>
      <c r="O27" s="104"/>
      <c r="P27" s="102"/>
      <c r="Q27" s="105"/>
      <c r="R27" s="106">
        <v>4.5</v>
      </c>
      <c r="S27" s="107">
        <v>13.5</v>
      </c>
      <c r="T27" s="107"/>
      <c r="U27" s="171"/>
    </row>
    <row r="28" s="1" customFormat="1">
      <c r="A28" s="119" t="s">
        <v>72</v>
      </c>
      <c r="B28" s="96"/>
      <c r="C28" s="83" t="s">
        <v>118</v>
      </c>
      <c r="D28" s="84"/>
      <c r="E28" s="84"/>
      <c r="F28" s="83" t="s">
        <v>119</v>
      </c>
      <c r="G28" s="109"/>
      <c r="H28" s="109">
        <v>2</v>
      </c>
      <c r="I28" s="109">
        <v>2</v>
      </c>
      <c r="J28" s="86" t="s">
        <v>52</v>
      </c>
      <c r="K28" s="87">
        <v>1</v>
      </c>
      <c r="L28" s="86"/>
      <c r="M28" s="117"/>
      <c r="N28" s="86" t="s">
        <v>51</v>
      </c>
      <c r="O28" s="110"/>
      <c r="P28" s="86" t="s">
        <v>52</v>
      </c>
      <c r="Q28" s="88">
        <v>1</v>
      </c>
      <c r="R28" s="111">
        <v>4.5</v>
      </c>
      <c r="S28" s="112">
        <v>13.5</v>
      </c>
      <c r="T28" s="112"/>
      <c r="U28" s="166"/>
    </row>
    <row r="29" s="1" customFormat="1">
      <c r="A29" s="119" t="s">
        <v>72</v>
      </c>
      <c r="B29" s="96"/>
      <c r="C29" s="83" t="s">
        <v>120</v>
      </c>
      <c r="D29" s="96"/>
      <c r="E29" s="84"/>
      <c r="F29" s="83" t="s">
        <v>121</v>
      </c>
      <c r="G29" s="109"/>
      <c r="H29" s="109">
        <v>7.5</v>
      </c>
      <c r="I29" s="109">
        <v>7.5</v>
      </c>
      <c r="J29" s="86" t="s">
        <v>52</v>
      </c>
      <c r="K29" s="87">
        <v>1</v>
      </c>
      <c r="L29" s="86"/>
      <c r="M29" s="117"/>
      <c r="N29" s="86" t="s">
        <v>51</v>
      </c>
      <c r="O29" s="110"/>
      <c r="P29" s="86" t="s">
        <v>52</v>
      </c>
      <c r="Q29" s="88">
        <v>1</v>
      </c>
      <c r="R29" s="111"/>
      <c r="S29" s="112"/>
      <c r="T29" s="112"/>
      <c r="U29" s="166"/>
    </row>
    <row r="30">
      <c r="A30" s="82"/>
      <c r="B30" s="82"/>
      <c r="C30" s="99" t="s">
        <v>122</v>
      </c>
      <c r="D30" s="96"/>
      <c r="E30" s="96"/>
      <c r="F30" s="99" t="s">
        <v>123</v>
      </c>
      <c r="G30" s="100" t="s">
        <v>44</v>
      </c>
      <c r="H30" s="100">
        <v>5</v>
      </c>
      <c r="I30" s="100">
        <v>5</v>
      </c>
      <c r="J30" s="102"/>
      <c r="K30" s="103"/>
      <c r="L30" s="102"/>
      <c r="M30" s="104"/>
      <c r="N30" s="102"/>
      <c r="O30" s="104"/>
      <c r="P30" s="102"/>
      <c r="Q30" s="105"/>
      <c r="R30" s="106"/>
      <c r="S30" s="107">
        <v>48</v>
      </c>
      <c r="T30" s="172"/>
      <c r="U30" s="116"/>
    </row>
    <row r="31">
      <c r="A31" s="119" t="s">
        <v>72</v>
      </c>
      <c r="B31" s="96"/>
      <c r="C31" s="83" t="s">
        <v>124</v>
      </c>
      <c r="D31" s="96"/>
      <c r="E31" s="96"/>
      <c r="F31" s="83" t="s">
        <v>125</v>
      </c>
      <c r="G31" s="109" t="s">
        <v>98</v>
      </c>
      <c r="H31" s="109">
        <v>5</v>
      </c>
      <c r="I31" s="109">
        <v>5</v>
      </c>
      <c r="J31" s="86" t="s">
        <v>52</v>
      </c>
      <c r="K31" s="88">
        <v>1</v>
      </c>
      <c r="L31" s="86"/>
      <c r="M31" s="117"/>
      <c r="N31" s="86" t="s">
        <v>126</v>
      </c>
      <c r="O31" s="110"/>
      <c r="P31" s="86" t="s">
        <v>52</v>
      </c>
      <c r="Q31" s="87">
        <v>1</v>
      </c>
      <c r="R31" s="111"/>
      <c r="S31" s="112">
        <v>48</v>
      </c>
      <c r="T31" s="94"/>
      <c r="U31" s="95"/>
    </row>
    <row r="32">
      <c r="A32" s="119" t="s">
        <v>72</v>
      </c>
      <c r="B32" s="96"/>
      <c r="C32" s="83" t="s">
        <v>127</v>
      </c>
      <c r="D32" s="96"/>
      <c r="E32" s="96"/>
      <c r="F32" s="83" t="s">
        <v>128</v>
      </c>
      <c r="G32" s="109" t="s">
        <v>98</v>
      </c>
      <c r="H32" s="109">
        <v>5</v>
      </c>
      <c r="I32" s="109">
        <v>5</v>
      </c>
      <c r="J32" s="86" t="s">
        <v>52</v>
      </c>
      <c r="K32" s="88">
        <v>1</v>
      </c>
      <c r="L32" s="86"/>
      <c r="M32" s="110"/>
      <c r="N32" s="86" t="s">
        <v>126</v>
      </c>
      <c r="O32" s="110"/>
      <c r="P32" s="118" t="s">
        <v>52</v>
      </c>
      <c r="Q32" s="88">
        <v>1</v>
      </c>
      <c r="R32" s="111"/>
      <c r="S32" s="122">
        <v>48</v>
      </c>
      <c r="T32" s="173"/>
      <c r="U32" s="95"/>
    </row>
    <row r="33">
      <c r="A33" s="119" t="s">
        <v>72</v>
      </c>
      <c r="B33" s="123"/>
      <c r="C33" s="83" t="s">
        <v>129</v>
      </c>
      <c r="D33" s="96"/>
      <c r="E33" s="96"/>
      <c r="F33" s="83" t="s">
        <v>130</v>
      </c>
      <c r="G33" s="109" t="s">
        <v>98</v>
      </c>
      <c r="H33" s="109">
        <v>5</v>
      </c>
      <c r="I33" s="109">
        <v>5</v>
      </c>
      <c r="J33" s="86" t="s">
        <v>52</v>
      </c>
      <c r="K33" s="88">
        <v>1</v>
      </c>
      <c r="L33" s="86"/>
      <c r="M33" s="110"/>
      <c r="N33" s="86" t="s">
        <v>126</v>
      </c>
      <c r="O33" s="110"/>
      <c r="P33" s="86" t="s">
        <v>52</v>
      </c>
      <c r="Q33" s="88">
        <v>1</v>
      </c>
      <c r="R33" s="111"/>
      <c r="S33" s="112">
        <v>48</v>
      </c>
      <c r="T33" s="94"/>
      <c r="U33" s="95"/>
    </row>
    <row r="34">
      <c r="A34" s="119" t="s">
        <v>72</v>
      </c>
      <c r="B34" s="119"/>
      <c r="C34" s="83" t="s">
        <v>131</v>
      </c>
      <c r="D34" s="96"/>
      <c r="E34" s="96"/>
      <c r="F34" s="83" t="s">
        <v>132</v>
      </c>
      <c r="G34" s="109" t="s">
        <v>98</v>
      </c>
      <c r="H34" s="109">
        <v>5</v>
      </c>
      <c r="I34" s="109">
        <v>5</v>
      </c>
      <c r="J34" s="86" t="s">
        <v>52</v>
      </c>
      <c r="K34" s="87">
        <v>1</v>
      </c>
      <c r="L34" s="86"/>
      <c r="M34" s="117"/>
      <c r="N34" s="86" t="s">
        <v>126</v>
      </c>
      <c r="O34" s="110"/>
      <c r="P34" s="86" t="s">
        <v>52</v>
      </c>
      <c r="Q34" s="88">
        <v>1</v>
      </c>
      <c r="R34" s="111"/>
      <c r="S34" s="112">
        <v>48</v>
      </c>
      <c r="T34" s="94"/>
      <c r="U34" s="95"/>
    </row>
    <row r="35">
      <c r="A35" s="82"/>
      <c r="B35" s="119"/>
      <c r="C35" s="96"/>
      <c r="D35" s="96"/>
      <c r="E35" s="96"/>
      <c r="F35" s="96"/>
      <c r="G35" s="96"/>
      <c r="H35" s="96"/>
      <c r="I35" s="96"/>
      <c r="J35" s="125"/>
      <c r="K35" s="124"/>
      <c r="L35" s="125"/>
      <c r="M35" s="124"/>
      <c r="N35" s="125"/>
      <c r="O35" s="126"/>
      <c r="P35" s="125"/>
      <c r="Q35" s="126"/>
      <c r="R35" s="128"/>
      <c r="S35" s="129"/>
      <c r="T35" s="129"/>
      <c r="U35" s="130"/>
    </row>
    <row r="36">
      <c r="A36" s="119"/>
      <c r="B36" s="96"/>
      <c r="C36" s="96"/>
      <c r="D36" s="96"/>
      <c r="E36" s="96"/>
      <c r="F36" s="96"/>
      <c r="G36" s="96"/>
      <c r="H36" s="96"/>
      <c r="I36" s="96"/>
      <c r="J36" s="125"/>
      <c r="K36" s="124"/>
      <c r="L36" s="125"/>
      <c r="M36" s="124"/>
      <c r="N36" s="125"/>
      <c r="O36" s="126"/>
      <c r="P36" s="125"/>
      <c r="Q36" s="124"/>
      <c r="R36" s="128"/>
      <c r="S36" s="129"/>
      <c r="T36" s="129"/>
      <c r="U36" s="132"/>
    </row>
    <row r="37">
      <c r="A37" s="96"/>
      <c r="B37" s="96"/>
      <c r="C37" s="96"/>
      <c r="D37" s="96"/>
      <c r="E37" s="96"/>
      <c r="F37" s="96"/>
      <c r="G37" s="124"/>
      <c r="H37" s="96"/>
      <c r="I37" s="96"/>
      <c r="J37" s="125"/>
      <c r="K37" s="126"/>
      <c r="L37" s="125"/>
      <c r="M37" s="124"/>
      <c r="N37" s="125"/>
      <c r="O37" s="126"/>
      <c r="P37" s="127"/>
      <c r="Q37" s="126"/>
      <c r="R37" s="128"/>
      <c r="S37" s="129"/>
      <c r="T37" s="129"/>
      <c r="U37" s="130"/>
    </row>
    <row r="38">
      <c r="A38" s="96"/>
      <c r="B38" s="96"/>
      <c r="C38" s="96"/>
      <c r="D38" s="96"/>
      <c r="E38" s="96"/>
      <c r="F38" s="96"/>
      <c r="G38" s="96"/>
      <c r="H38" s="96"/>
      <c r="I38" s="96"/>
      <c r="J38" s="125"/>
      <c r="K38" s="124"/>
      <c r="L38" s="125"/>
      <c r="M38" s="126"/>
      <c r="N38" s="125"/>
      <c r="O38" s="126"/>
      <c r="P38" s="125"/>
      <c r="Q38" s="126"/>
      <c r="R38" s="128"/>
      <c r="S38" s="129"/>
      <c r="T38" s="129"/>
      <c r="U38" s="130"/>
    </row>
    <row r="39">
      <c r="A39" s="96"/>
      <c r="B39" s="96"/>
      <c r="C39" s="96"/>
      <c r="D39" s="96"/>
      <c r="E39" s="96"/>
      <c r="F39" s="96"/>
      <c r="G39" s="96"/>
      <c r="H39" s="96"/>
      <c r="I39" s="96"/>
      <c r="J39" s="125"/>
      <c r="K39" s="126"/>
      <c r="L39" s="125"/>
      <c r="M39" s="126"/>
      <c r="N39" s="125"/>
      <c r="O39" s="126"/>
      <c r="P39" s="125"/>
      <c r="Q39" s="126"/>
      <c r="R39" s="128"/>
      <c r="S39" s="129"/>
      <c r="T39" s="129"/>
      <c r="U39" s="130"/>
    </row>
    <row r="40">
      <c r="A40" s="82"/>
      <c r="B40" s="96"/>
      <c r="C40" s="96"/>
      <c r="D40" s="96"/>
      <c r="E40" s="96"/>
      <c r="F40" s="96"/>
      <c r="G40" s="124"/>
      <c r="H40" s="96"/>
      <c r="I40" s="131"/>
      <c r="J40" s="125"/>
      <c r="K40" s="124"/>
      <c r="L40" s="125"/>
      <c r="M40" s="174"/>
      <c r="N40" s="125"/>
      <c r="O40" s="126"/>
      <c r="P40" s="125"/>
      <c r="Q40" s="126"/>
      <c r="R40" s="128"/>
      <c r="S40" s="129"/>
      <c r="T40" s="129"/>
      <c r="U40" s="130"/>
    </row>
    <row r="41">
      <c r="A41" s="119"/>
      <c r="B41" s="96"/>
      <c r="C41" s="96"/>
      <c r="D41" s="96"/>
      <c r="E41" s="96"/>
      <c r="F41" s="96"/>
      <c r="G41" s="124"/>
      <c r="H41" s="96"/>
      <c r="I41" s="96"/>
      <c r="J41" s="125"/>
      <c r="K41" s="124"/>
      <c r="L41" s="125"/>
      <c r="M41" s="124"/>
      <c r="N41" s="125"/>
      <c r="O41" s="126"/>
      <c r="P41" s="125"/>
      <c r="Q41" s="126"/>
      <c r="R41" s="128"/>
      <c r="S41" s="129"/>
      <c r="T41" s="129"/>
      <c r="U41" s="130"/>
    </row>
    <row r="42">
      <c r="A42" s="119"/>
      <c r="B42" s="96"/>
      <c r="C42" s="96"/>
      <c r="D42" s="96"/>
      <c r="E42" s="96"/>
      <c r="F42" s="96"/>
      <c r="G42" s="124"/>
      <c r="H42" s="96"/>
      <c r="I42" s="96"/>
      <c r="J42" s="125"/>
      <c r="K42" s="124"/>
      <c r="L42" s="125"/>
      <c r="M42" s="124"/>
      <c r="N42" s="125"/>
      <c r="O42" s="126"/>
      <c r="P42" s="125"/>
      <c r="Q42" s="124"/>
      <c r="R42" s="128"/>
      <c r="S42" s="129"/>
      <c r="T42" s="129"/>
      <c r="U42" s="132"/>
    </row>
    <row r="43">
      <c r="A43" s="119"/>
      <c r="B43" s="119"/>
      <c r="C43" s="96"/>
      <c r="D43" s="96"/>
      <c r="E43" s="96"/>
      <c r="F43" s="96"/>
      <c r="G43" s="124"/>
      <c r="H43" s="96"/>
      <c r="I43" s="96"/>
      <c r="J43" s="125"/>
      <c r="K43" s="124"/>
      <c r="L43" s="125"/>
      <c r="M43" s="124"/>
      <c r="N43" s="125"/>
      <c r="O43" s="126"/>
      <c r="P43" s="125"/>
      <c r="Q43" s="124"/>
      <c r="R43" s="128"/>
      <c r="S43" s="129"/>
      <c r="T43" s="129"/>
      <c r="U43" s="130"/>
    </row>
    <row r="44" ht="15">
      <c r="A44" s="141"/>
      <c r="B44" s="141"/>
      <c r="C44" s="96"/>
      <c r="D44" s="96"/>
      <c r="E44" s="96"/>
      <c r="F44" s="96"/>
      <c r="G44" s="124"/>
      <c r="H44" s="96"/>
      <c r="I44" s="96"/>
      <c r="J44" s="125"/>
      <c r="K44" s="124"/>
      <c r="L44" s="125"/>
      <c r="M44" s="124"/>
      <c r="N44" s="125"/>
      <c r="O44" s="126"/>
      <c r="P44" s="127"/>
      <c r="Q44" s="126"/>
      <c r="R44" s="128"/>
      <c r="S44" s="129"/>
      <c r="T44" s="129"/>
      <c r="U44" s="130"/>
    </row>
    <row r="45" ht="15">
      <c r="B45" s="151"/>
      <c r="C45" s="133"/>
      <c r="D45" s="119"/>
      <c r="E45" s="119"/>
      <c r="F45" s="119"/>
      <c r="G45" s="134"/>
      <c r="H45" s="119"/>
      <c r="I45" s="119"/>
      <c r="J45" s="135"/>
      <c r="K45" s="136"/>
      <c r="L45" s="137"/>
      <c r="M45" s="134"/>
      <c r="N45" s="137"/>
      <c r="O45" s="136"/>
      <c r="P45" s="135"/>
      <c r="Q45" s="136"/>
      <c r="R45" s="138"/>
      <c r="S45" s="139"/>
      <c r="T45" s="139"/>
      <c r="U45" s="140"/>
      <c r="V45" s="123"/>
    </row>
    <row r="46" ht="15">
      <c r="B46" s="1"/>
      <c r="C46" s="142" t="s">
        <v>83</v>
      </c>
      <c r="D46" s="142"/>
      <c r="E46" s="142"/>
      <c r="F46" s="142"/>
      <c r="G46" s="143"/>
      <c r="H46" s="144">
        <f>+H30+H27+H24+H20+H14</f>
        <v>30</v>
      </c>
      <c r="I46" s="145"/>
      <c r="J46" s="146"/>
      <c r="K46" s="146"/>
      <c r="L46" s="146"/>
      <c r="M46" s="146"/>
      <c r="N46" s="146" t="s">
        <v>84</v>
      </c>
      <c r="O46" s="146"/>
      <c r="P46" s="146"/>
      <c r="Q46" s="147"/>
      <c r="R46" s="149">
        <f>+R30+R27+R24+R20+R14</f>
        <v>40.5</v>
      </c>
      <c r="S46" s="149">
        <f t="shared" ref="S46:U46" si="1">+S30+S27+S24+S20+S14</f>
        <v>175.5</v>
      </c>
      <c r="T46" s="149">
        <f t="shared" si="1"/>
        <v>0</v>
      </c>
      <c r="U46" s="149">
        <f t="shared" si="1"/>
        <v>0</v>
      </c>
      <c r="V46" s="150"/>
    </row>
    <row r="47">
      <c r="B47" s="1"/>
      <c r="C47" s="152" t="s">
        <v>133</v>
      </c>
      <c r="D47" s="113"/>
      <c r="E47" s="113"/>
      <c r="I47" s="1"/>
      <c r="K47" s="1"/>
      <c r="L47" s="1"/>
      <c r="M47" s="151"/>
      <c r="N47" s="1"/>
      <c r="O47" s="1"/>
      <c r="P47" s="1"/>
      <c r="Q47" s="1"/>
      <c r="R47" s="1"/>
      <c r="T47" s="151"/>
      <c r="U47" s="153"/>
    </row>
    <row r="48">
      <c r="B48" s="1"/>
      <c r="C48" s="123"/>
      <c r="D48" s="1"/>
      <c r="E48" s="1"/>
      <c r="M48" s="1"/>
      <c r="N48" s="1"/>
      <c r="Q48" s="1"/>
      <c r="U48" s="154"/>
    </row>
    <row r="49">
      <c r="B49" s="1"/>
      <c r="C49" s="123"/>
      <c r="D49" s="1"/>
      <c r="E49" s="1"/>
      <c r="Q49" s="1"/>
      <c r="R49" s="175"/>
      <c r="U49" s="154"/>
    </row>
    <row r="50">
      <c r="A50" s="155"/>
      <c r="B50" s="155"/>
      <c r="C50" s="123"/>
      <c r="D50" s="1"/>
      <c r="E50" s="1"/>
      <c r="Q50" s="1"/>
      <c r="U50" s="154"/>
    </row>
    <row r="51">
      <c r="B51" s="1"/>
      <c r="C51" s="123"/>
      <c r="D51" s="1"/>
      <c r="E51" s="1"/>
      <c r="Q51" s="1"/>
      <c r="U51" s="154"/>
    </row>
    <row r="52">
      <c r="C52" s="123"/>
      <c r="D52" s="1"/>
      <c r="E52" s="1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6"/>
    </row>
    <row r="53">
      <c r="C53" s="157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62">
      <c r="Q62" s="1"/>
    </row>
    <row r="63">
      <c r="Q63" s="1"/>
    </row>
  </sheetData>
  <mergeCells count="37">
    <mergeCell ref="A9:A12"/>
    <mergeCell ref="B9:B12"/>
    <mergeCell ref="A13:B13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C13:U13"/>
    <mergeCell ref="C46:G46"/>
    <mergeCell ref="J46:M46"/>
    <mergeCell ref="N46:Q46"/>
  </mergeCells>
  <dataValidations count="1" disablePrompts="0">
    <dataValidation sqref="E14:E34" type="list" allowBlank="1" errorStyle="stop" imeMode="noControl" operator="between" showDropDown="0" showErrorMessage="1" showInputMessage="1">
      <formula1>Feuil1!$A$1:$A$107</formula1>
    </dataValidation>
  </dataValidations>
  <printOptions headings="0" gridLines="0"/>
  <pageMargins left="0.25" right="0.25" top="0.75" bottom="0.75" header="0.29999999999999999" footer="0.29999999999999999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4C0056-00B5-42C2-8336-00B300310000}" type="list" allowBlank="1" errorStyle="stop" imeMode="noControl" operator="between" showDropDown="0" showErrorMessage="1" showInputMessage="1">
          <x14:formula1>
            <xm:f>Nature_des_épreuves_CC</xm:f>
          </x14:formula1>
          <xm:sqref>J14:J45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1" zoomScale="100" workbookViewId="0">
      <selection activeCell="F24" activeCellId="0" sqref="F24"/>
    </sheetView>
  </sheetViews>
  <sheetFormatPr baseColWidth="10" defaultRowHeight="14.5"/>
  <sheetData>
    <row r="1">
      <c r="A1" t="s">
        <v>134</v>
      </c>
    </row>
    <row r="2">
      <c r="A2" t="s">
        <v>135</v>
      </c>
    </row>
    <row r="3">
      <c r="A3" t="s">
        <v>136</v>
      </c>
    </row>
    <row r="4">
      <c r="A4" t="s">
        <v>137</v>
      </c>
    </row>
    <row r="5">
      <c r="A5" t="s">
        <v>138</v>
      </c>
    </row>
    <row r="6">
      <c r="A6" t="s">
        <v>139</v>
      </c>
    </row>
    <row r="7">
      <c r="A7" t="s">
        <v>140</v>
      </c>
    </row>
    <row r="8">
      <c r="A8" t="s">
        <v>141</v>
      </c>
    </row>
    <row r="9">
      <c r="A9" t="s">
        <v>48</v>
      </c>
    </row>
    <row r="10">
      <c r="A10" t="s">
        <v>142</v>
      </c>
    </row>
    <row r="11">
      <c r="A11" t="s">
        <v>143</v>
      </c>
    </row>
    <row r="12">
      <c r="A12" t="s">
        <v>144</v>
      </c>
    </row>
    <row r="13">
      <c r="A13" t="s">
        <v>145</v>
      </c>
    </row>
    <row r="14">
      <c r="A14" t="s">
        <v>146</v>
      </c>
    </row>
    <row r="15">
      <c r="A15" t="s">
        <v>147</v>
      </c>
    </row>
    <row r="16">
      <c r="A16" t="s">
        <v>148</v>
      </c>
    </row>
    <row r="17">
      <c r="A17" t="s">
        <v>149</v>
      </c>
    </row>
    <row r="18">
      <c r="A18" t="s">
        <v>150</v>
      </c>
    </row>
    <row r="19">
      <c r="A19" t="s">
        <v>151</v>
      </c>
    </row>
    <row r="20">
      <c r="A20" t="s">
        <v>152</v>
      </c>
    </row>
    <row r="21">
      <c r="A21" t="s">
        <v>153</v>
      </c>
    </row>
    <row r="22">
      <c r="A22" t="s">
        <v>154</v>
      </c>
    </row>
    <row r="23">
      <c r="A23" t="s">
        <v>155</v>
      </c>
    </row>
    <row r="24">
      <c r="A24" t="s">
        <v>156</v>
      </c>
    </row>
    <row r="25">
      <c r="A25" t="s">
        <v>157</v>
      </c>
    </row>
    <row r="26">
      <c r="A26" t="s">
        <v>158</v>
      </c>
    </row>
    <row r="27">
      <c r="A27" t="s">
        <v>159</v>
      </c>
    </row>
    <row r="28">
      <c r="A28" t="s">
        <v>160</v>
      </c>
    </row>
    <row r="29">
      <c r="A29" t="s">
        <v>161</v>
      </c>
    </row>
    <row r="30">
      <c r="A30" t="s">
        <v>162</v>
      </c>
    </row>
    <row r="31">
      <c r="A31" t="s">
        <v>163</v>
      </c>
    </row>
    <row r="32">
      <c r="A32" t="s">
        <v>164</v>
      </c>
    </row>
    <row r="33">
      <c r="A33" t="s">
        <v>165</v>
      </c>
    </row>
    <row r="34">
      <c r="A34" t="s">
        <v>166</v>
      </c>
    </row>
    <row r="35">
      <c r="A35" t="s">
        <v>167</v>
      </c>
    </row>
    <row r="36">
      <c r="A36" t="s">
        <v>168</v>
      </c>
    </row>
    <row r="37">
      <c r="A37" t="s">
        <v>169</v>
      </c>
    </row>
    <row r="38">
      <c r="A38" t="s">
        <v>170</v>
      </c>
    </row>
    <row r="39">
      <c r="A39" t="s">
        <v>171</v>
      </c>
    </row>
    <row r="40">
      <c r="A40" t="s">
        <v>172</v>
      </c>
    </row>
    <row r="41">
      <c r="A41" t="s">
        <v>173</v>
      </c>
    </row>
    <row r="42">
      <c r="A42" t="s">
        <v>174</v>
      </c>
    </row>
    <row r="43">
      <c r="A43" t="s">
        <v>175</v>
      </c>
    </row>
    <row r="44">
      <c r="A44" t="s">
        <v>176</v>
      </c>
    </row>
    <row r="45">
      <c r="A45" t="s">
        <v>177</v>
      </c>
    </row>
    <row r="46">
      <c r="A46" t="s">
        <v>178</v>
      </c>
    </row>
    <row r="47">
      <c r="A47" t="s">
        <v>179</v>
      </c>
    </row>
    <row r="48">
      <c r="A48" t="s">
        <v>180</v>
      </c>
    </row>
    <row r="49">
      <c r="A49" t="s">
        <v>181</v>
      </c>
    </row>
    <row r="50">
      <c r="A50" t="s">
        <v>182</v>
      </c>
    </row>
    <row r="51">
      <c r="A51" t="s">
        <v>183</v>
      </c>
    </row>
    <row r="52">
      <c r="A52" t="s">
        <v>184</v>
      </c>
    </row>
    <row r="53">
      <c r="A53" t="s">
        <v>185</v>
      </c>
    </row>
    <row r="54">
      <c r="A54" t="s">
        <v>186</v>
      </c>
    </row>
    <row r="55">
      <c r="A55" t="s">
        <v>187</v>
      </c>
    </row>
    <row r="56">
      <c r="A56" t="s">
        <v>188</v>
      </c>
    </row>
    <row r="57">
      <c r="A57" t="s">
        <v>189</v>
      </c>
    </row>
    <row r="58">
      <c r="A58" t="s">
        <v>190</v>
      </c>
    </row>
    <row r="59">
      <c r="A59" t="s">
        <v>191</v>
      </c>
    </row>
    <row r="60">
      <c r="A60" t="s">
        <v>192</v>
      </c>
    </row>
    <row r="61">
      <c r="A61" t="s">
        <v>193</v>
      </c>
    </row>
    <row r="62">
      <c r="A62" t="s">
        <v>194</v>
      </c>
    </row>
    <row r="63">
      <c r="A63" t="s">
        <v>195</v>
      </c>
    </row>
    <row r="64">
      <c r="A64" t="s">
        <v>196</v>
      </c>
    </row>
    <row r="65">
      <c r="A65" t="s">
        <v>197</v>
      </c>
    </row>
    <row r="66">
      <c r="A66" t="s">
        <v>198</v>
      </c>
    </row>
    <row r="67">
      <c r="A67" t="s">
        <v>199</v>
      </c>
    </row>
    <row r="68">
      <c r="A68" t="s">
        <v>200</v>
      </c>
    </row>
    <row r="69">
      <c r="A69" t="s">
        <v>201</v>
      </c>
    </row>
    <row r="70">
      <c r="A70" t="s">
        <v>202</v>
      </c>
    </row>
    <row r="71">
      <c r="A71" t="s">
        <v>203</v>
      </c>
    </row>
    <row r="72">
      <c r="A72" t="s">
        <v>204</v>
      </c>
    </row>
    <row r="73">
      <c r="A73" t="s">
        <v>205</v>
      </c>
    </row>
    <row r="74">
      <c r="A74" t="s">
        <v>206</v>
      </c>
    </row>
    <row r="75">
      <c r="A75" t="s">
        <v>207</v>
      </c>
    </row>
    <row r="76">
      <c r="A76" t="s">
        <v>208</v>
      </c>
    </row>
    <row r="77">
      <c r="A77" t="s">
        <v>209</v>
      </c>
    </row>
    <row r="78">
      <c r="A78" t="s">
        <v>210</v>
      </c>
    </row>
    <row r="79">
      <c r="A79" t="s">
        <v>211</v>
      </c>
    </row>
    <row r="80">
      <c r="A80" t="s">
        <v>212</v>
      </c>
    </row>
    <row r="81">
      <c r="A81" t="s">
        <v>213</v>
      </c>
    </row>
    <row r="82">
      <c r="A82" t="s">
        <v>214</v>
      </c>
    </row>
    <row r="83">
      <c r="A83" t="s">
        <v>215</v>
      </c>
    </row>
    <row r="84">
      <c r="A84" t="s">
        <v>216</v>
      </c>
    </row>
    <row r="85">
      <c r="A85" t="s">
        <v>217</v>
      </c>
    </row>
    <row r="86">
      <c r="A86" t="s">
        <v>218</v>
      </c>
    </row>
    <row r="87">
      <c r="A87" t="s">
        <v>219</v>
      </c>
    </row>
    <row r="88">
      <c r="A88" t="s">
        <v>220</v>
      </c>
    </row>
    <row r="89">
      <c r="A89" t="s">
        <v>221</v>
      </c>
    </row>
    <row r="90">
      <c r="A90" t="s">
        <v>222</v>
      </c>
    </row>
    <row r="91">
      <c r="A91" t="s">
        <v>223</v>
      </c>
    </row>
    <row r="92">
      <c r="A92" t="s">
        <v>224</v>
      </c>
    </row>
    <row r="93">
      <c r="A93" t="s">
        <v>225</v>
      </c>
    </row>
    <row r="94">
      <c r="A94" t="s">
        <v>226</v>
      </c>
    </row>
    <row r="95">
      <c r="A95" t="s">
        <v>227</v>
      </c>
    </row>
    <row r="96">
      <c r="A96" t="s">
        <v>228</v>
      </c>
    </row>
    <row r="97">
      <c r="A97" t="s">
        <v>229</v>
      </c>
    </row>
    <row r="98">
      <c r="A98" t="s">
        <v>230</v>
      </c>
    </row>
    <row r="99">
      <c r="A99" t="s">
        <v>231</v>
      </c>
    </row>
    <row r="100">
      <c r="A100" t="s">
        <v>232</v>
      </c>
    </row>
    <row r="101">
      <c r="A101" t="s">
        <v>233</v>
      </c>
    </row>
    <row r="102">
      <c r="A102" t="s">
        <v>234</v>
      </c>
    </row>
    <row r="103">
      <c r="A103" t="s">
        <v>235</v>
      </c>
    </row>
    <row r="104">
      <c r="A104" t="s">
        <v>236</v>
      </c>
    </row>
    <row r="105">
      <c r="A105" t="s">
        <v>237</v>
      </c>
    </row>
    <row r="106">
      <c r="A106" t="s">
        <v>238</v>
      </c>
    </row>
    <row r="107">
      <c r="A107" t="s">
        <v>239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30" activeCellId="0" sqref="J30"/>
    </sheetView>
  </sheetViews>
  <sheetFormatPr baseColWidth="10" defaultRowHeight="14.5"/>
  <sheetData>
    <row r="3" ht="43.5">
      <c r="B3" s="176" t="s">
        <v>240</v>
      </c>
    </row>
    <row r="4">
      <c r="B4" t="s">
        <v>241</v>
      </c>
    </row>
    <row r="5">
      <c r="B5" t="s">
        <v>242</v>
      </c>
    </row>
    <row r="6">
      <c r="B6" t="s">
        <v>52</v>
      </c>
    </row>
    <row r="7">
      <c r="B7" t="s">
        <v>243</v>
      </c>
    </row>
    <row r="8">
      <c r="B8" t="s">
        <v>244</v>
      </c>
    </row>
    <row r="9">
      <c r="B9" t="s">
        <v>245</v>
      </c>
    </row>
    <row r="10">
      <c r="B10" t="s">
        <v>246</v>
      </c>
    </row>
    <row r="11">
      <c r="B11" t="s">
        <v>247</v>
      </c>
    </row>
    <row r="12">
      <c r="B12" t="s">
        <v>248</v>
      </c>
    </row>
    <row r="13">
      <c r="B13" t="s">
        <v>249</v>
      </c>
    </row>
    <row r="14">
      <c r="B14" t="s">
        <v>50</v>
      </c>
    </row>
    <row r="18">
      <c r="B18" t="s">
        <v>250</v>
      </c>
    </row>
    <row r="19">
      <c r="B19" t="s">
        <v>251</v>
      </c>
    </row>
    <row r="20">
      <c r="B20" t="s">
        <v>252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Ceysson</dc:creator>
  <cp:lastModifiedBy>stephane (Invité)</cp:lastModifiedBy>
  <cp:revision>5</cp:revision>
  <dcterms:created xsi:type="dcterms:W3CDTF">2017-01-26T13:39:47Z</dcterms:created>
  <dcterms:modified xsi:type="dcterms:W3CDTF">2025-06-05T14:19:12Z</dcterms:modified>
</cp:coreProperties>
</file>